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HS Consult\Documents\Georgi\UCM\Publications\RM Tools\Chapters\Chapter 3 Establishing Context\"/>
    </mc:Choice>
  </mc:AlternateContent>
  <xr:revisionPtr revIDLastSave="0" documentId="13_ncr:1_{6DC24DAA-A8EE-4E7C-BCFE-436CBB1370BE}" xr6:coauthVersionLast="34" xr6:coauthVersionMax="34" xr10:uidLastSave="{00000000-0000-0000-0000-000000000000}"/>
  <bookViews>
    <workbookView xWindow="0" yWindow="0" windowWidth="20490" windowHeight="6945" firstSheet="2" activeTab="2" xr2:uid="{00000000-000D-0000-FFFF-FFFF00000000}"/>
  </bookViews>
  <sheets>
    <sheet name="Pareto 80-20" sheetId="4" r:id="rId1"/>
    <sheet name="Pareto 70-30" sheetId="5" r:id="rId2"/>
    <sheet name="General Pareto Chart" sheetId="11" r:id="rId3"/>
    <sheet name="LM Injuries" sheetId="1" r:id="rId4"/>
    <sheet name="Process CS T CF" sheetId="9" state="hidden" r:id="rId5"/>
  </sheets>
  <externalReferences>
    <externalReference r:id="rId6"/>
    <externalReference r:id="rId7"/>
    <externalReference r:id="rId8"/>
  </externalReferences>
  <definedNames>
    <definedName name="CategoryList">[1]!Categories[Category]</definedName>
    <definedName name="cfProblem">((MAX(IFERROR(MATCH({"a","a/r"},'[2]RACI Charts'!1:1,0),0))=0) +  (MAX(IFERROR(MATCH({"a/r","r","r/c"},'[2]RACI Charts'!1:1,0),0))=0)) * (COUNTA('[2]RACI Charts'!1:1)&gt;2)</definedName>
    <definedName name="EmployeeList">[1]!Employees[Employee]</definedName>
    <definedName name="FlagPercent">'[1]Project Tracker'!$F$2</definedName>
    <definedName name="lstToDoHighlights">'[3]Settings &amp; Calculations'!$E$5:$E$15</definedName>
    <definedName name="valHEnd">'[3]Settings &amp; Calculations'!$C$19</definedName>
    <definedName name="valHStart">'[3]Settings &amp; Calculations'!$C$18</definedName>
  </definedNames>
  <calcPr calcId="179017"/>
</workbook>
</file>

<file path=xl/calcChain.xml><?xml version="1.0" encoding="utf-8"?>
<calcChain xmlns="http://schemas.openxmlformats.org/spreadsheetml/2006/main">
  <c r="D4" i="11" l="1"/>
  <c r="D5" i="11" s="1"/>
  <c r="D6" i="11" s="1"/>
  <c r="D7" i="11" l="1"/>
  <c r="D8" i="11" l="1"/>
  <c r="D2" i="9"/>
  <c r="D9" i="11" l="1"/>
  <c r="D3" i="9"/>
  <c r="D10" i="11" l="1"/>
  <c r="D4" i="9"/>
  <c r="C14" i="5"/>
  <c r="D11" i="11" l="1"/>
  <c r="D5" i="9"/>
  <c r="D4" i="5"/>
  <c r="D5" i="5" s="1"/>
  <c r="D4" i="4"/>
  <c r="D5" i="4" s="1"/>
  <c r="C3" i="1"/>
  <c r="C4" i="1" s="1"/>
  <c r="C5" i="1" s="1"/>
  <c r="D12" i="11" l="1"/>
  <c r="C6" i="1"/>
  <c r="D6" i="9"/>
  <c r="D6" i="5"/>
  <c r="D6" i="4"/>
  <c r="D13" i="11" l="1"/>
  <c r="E12" i="11"/>
  <c r="C7" i="1"/>
  <c r="D7" i="9"/>
  <c r="D7" i="5"/>
  <c r="D7" i="4"/>
  <c r="E13" i="11" l="1"/>
  <c r="E4" i="11"/>
  <c r="E6" i="11"/>
  <c r="E5" i="11"/>
  <c r="E7" i="11"/>
  <c r="E8" i="11"/>
  <c r="E9" i="11"/>
  <c r="E10" i="11"/>
  <c r="E11" i="11"/>
  <c r="C8" i="1"/>
  <c r="D8" i="9"/>
  <c r="D8" i="5"/>
  <c r="D8" i="4"/>
  <c r="C9" i="1" l="1"/>
  <c r="D9" i="9"/>
  <c r="D9" i="5"/>
  <c r="D9" i="4"/>
  <c r="C10" i="1" l="1"/>
  <c r="E9" i="9"/>
  <c r="E2" i="9"/>
  <c r="E3" i="9"/>
  <c r="E4" i="9"/>
  <c r="E5" i="9"/>
  <c r="E6" i="9"/>
  <c r="E7" i="9"/>
  <c r="E8" i="9"/>
  <c r="D10" i="5"/>
  <c r="D10" i="4"/>
  <c r="C11" i="1" l="1"/>
  <c r="D11" i="5"/>
  <c r="D11" i="4"/>
  <c r="C12" i="1" l="1"/>
  <c r="D11" i="1" s="1"/>
  <c r="D12" i="5"/>
  <c r="D12" i="4"/>
  <c r="D12" i="1" l="1"/>
  <c r="D3" i="1"/>
  <c r="D5" i="1"/>
  <c r="D4" i="1"/>
  <c r="D6" i="1"/>
  <c r="D7" i="1"/>
  <c r="D8" i="1"/>
  <c r="D9" i="1"/>
  <c r="D10" i="1"/>
  <c r="D13" i="5"/>
  <c r="E12" i="5" s="1"/>
  <c r="D13" i="4"/>
  <c r="E12" i="4" s="1"/>
  <c r="E13" i="5" l="1"/>
  <c r="E5" i="5"/>
  <c r="E4" i="5"/>
  <c r="E6" i="5"/>
  <c r="E7" i="5"/>
  <c r="E8" i="5"/>
  <c r="E9" i="5"/>
  <c r="E10" i="5"/>
  <c r="E11" i="5"/>
  <c r="E13" i="4"/>
  <c r="E4" i="4"/>
  <c r="E5" i="4"/>
  <c r="E6" i="4"/>
  <c r="E7" i="4"/>
  <c r="E8" i="4"/>
  <c r="E9" i="4"/>
  <c r="E10" i="4"/>
  <c r="E11" i="4"/>
</calcChain>
</file>

<file path=xl/sharedStrings.xml><?xml version="1.0" encoding="utf-8"?>
<sst xmlns="http://schemas.openxmlformats.org/spreadsheetml/2006/main" count="95" uniqueCount="47">
  <si>
    <t>Overexertion involving outside sources</t>
  </si>
  <si>
    <t>Top 10 Causes and Direct Costs of the Most Disabling U.S. Workplace Injuries</t>
  </si>
  <si>
    <t>Falls on same level</t>
  </si>
  <si>
    <t>Falls to lower level</t>
  </si>
  <si>
    <t>Struck by object or equipment</t>
  </si>
  <si>
    <t>Other exertions or bodily reactions</t>
  </si>
  <si>
    <t>Roadway incidents involving MV</t>
  </si>
  <si>
    <t>Slip or trip without fall</t>
  </si>
  <si>
    <t>Caught in/compressed by equipment or objects</t>
  </si>
  <si>
    <t>Struck against object or equipment</t>
  </si>
  <si>
    <t>Repetitive motions involving micro-tasks</t>
  </si>
  <si>
    <t>Causes</t>
  </si>
  <si>
    <t>Cumulative Cost</t>
  </si>
  <si>
    <t>Cumulative %</t>
  </si>
  <si>
    <t>Liberty Mutual:</t>
  </si>
  <si>
    <t>http://www.libertymutualgroup.com/omapps/ContentServer?pagename=LMGroup/Views/LMG&amp;ft=4&amp;fid=1240029010623&amp;ln=en</t>
  </si>
  <si>
    <t>Total</t>
  </si>
  <si>
    <t>Direct Costs B$</t>
  </si>
  <si>
    <t>Time min</t>
  </si>
  <si>
    <t>Position  Delivery Truck</t>
  </si>
  <si>
    <t>Store paint and solvents</t>
  </si>
  <si>
    <t>Mix solvents and paint</t>
  </si>
  <si>
    <t>Dry surfaces</t>
  </si>
  <si>
    <t>Process completed</t>
  </si>
  <si>
    <t>Unload 55 gal drums</t>
  </si>
  <si>
    <t>Deliver paint and solvents to Spray Paint Booth (Forklift)</t>
  </si>
  <si>
    <t>Apply paint mixture</t>
  </si>
  <si>
    <t>Deliver parts to shipping</t>
  </si>
  <si>
    <t>Activity</t>
  </si>
  <si>
    <t>Time (min)</t>
  </si>
  <si>
    <t>C Time</t>
  </si>
  <si>
    <t>C %</t>
  </si>
  <si>
    <t>Cause 1</t>
  </si>
  <si>
    <t>Cause 2</t>
  </si>
  <si>
    <t>Cause 3</t>
  </si>
  <si>
    <t>Cause 4</t>
  </si>
  <si>
    <t>Cause 5</t>
  </si>
  <si>
    <t>Cause 6</t>
  </si>
  <si>
    <t>Cause 7</t>
  </si>
  <si>
    <t>Cause 8</t>
  </si>
  <si>
    <t>Cause 9</t>
  </si>
  <si>
    <t>Cause 10</t>
  </si>
  <si>
    <t>Top 10 Categories of Interest</t>
  </si>
  <si>
    <t>Figure 3.6 Pareto Analysis Chart Example</t>
  </si>
  <si>
    <t xml:space="preserve">Developed by: Georgi Popov, Ph.D., QEP, SMS, ARM; and Bruce Lyon, CSP, PE, ARM, CHMM </t>
  </si>
  <si>
    <t>University of Central Missouri and Hays Companies of Kansas City</t>
  </si>
  <si>
    <t>v. 1.0 / 1/1/18 ®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</si>
</sst>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b/>
      <sz val="10"/>
      <color theme="1" tint="0.34998626667073579"/>
      <name val="Calibri"/>
      <family val="2"/>
      <scheme val="minor"/>
    </font>
    <font>
      <sz val="8"/>
      <color theme="3"/>
      <name val="Calibri"/>
      <family val="2"/>
      <scheme val="minor"/>
    </font>
    <font>
      <b/>
      <sz val="8"/>
      <color theme="1" tint="0.24994659260841701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8"/>
      <color theme="8" tint="-0.24994659260841701"/>
      <name val="Calibri"/>
      <family val="2"/>
      <scheme val="minor"/>
    </font>
    <font>
      <sz val="7"/>
      <name val="Arial"/>
      <family val="2"/>
    </font>
    <font>
      <b/>
      <sz val="7"/>
      <color rgb="FFC00000"/>
      <name val="Arial"/>
      <family val="2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theme="0"/>
      </patternFill>
    </fill>
    <fill>
      <patternFill patternType="darkUp">
        <fgColor theme="8"/>
        <bgColor theme="8" tint="0.39988402966399123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0.39994506668294322"/>
      </bottom>
      <diagonal/>
    </border>
    <border>
      <left/>
      <right/>
      <top/>
      <bottom style="thin">
        <color theme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5" fillId="4" borderId="0" applyNumberFormat="0" applyFont="0" applyBorder="0" applyAlignment="0" applyProtection="0"/>
    <xf numFmtId="0" fontId="6" fillId="5" borderId="15" applyProtection="0">
      <alignment horizontal="left" vertical="center"/>
    </xf>
    <xf numFmtId="0" fontId="7" fillId="5" borderId="0" applyNumberFormat="0" applyFill="0" applyBorder="0" applyProtection="0">
      <alignment horizontal="center" vertical="center"/>
    </xf>
    <xf numFmtId="3" fontId="8" fillId="0" borderId="0" applyFont="0" applyFill="0" applyBorder="0" applyProtection="0">
      <alignment horizontal="right" vertical="center" indent="2"/>
    </xf>
    <xf numFmtId="0" fontId="9" fillId="6" borderId="0" applyNumberFormat="0" applyFill="0" applyBorder="0" applyAlignment="0" applyProtection="0">
      <alignment horizontal="left" vertical="center"/>
    </xf>
    <xf numFmtId="0" fontId="10" fillId="5" borderId="15" applyProtection="0">
      <alignment horizontal="center" vertical="center"/>
    </xf>
    <xf numFmtId="0" fontId="11" fillId="4" borderId="16" applyNumberFormat="0" applyFill="0" applyBorder="0" applyAlignment="0" applyProtection="0">
      <alignment horizontal="left" vertical="center" indent="1"/>
    </xf>
    <xf numFmtId="0" fontId="8" fillId="0" borderId="0" applyNumberFormat="0" applyFont="0" applyFill="0" applyBorder="0" applyProtection="0">
      <alignment horizontal="left" vertical="center" indent="1"/>
    </xf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vertical="center"/>
    </xf>
    <xf numFmtId="0" fontId="0" fillId="0" borderId="10" xfId="0" applyFill="1" applyBorder="1"/>
    <xf numFmtId="0" fontId="2" fillId="0" borderId="5" xfId="0" applyFont="1" applyBorder="1"/>
    <xf numFmtId="0" fontId="2" fillId="0" borderId="1" xfId="0" applyFont="1" applyBorder="1"/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12" fillId="8" borderId="2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0" fillId="2" borderId="17" xfId="0" applyFill="1" applyBorder="1"/>
    <xf numFmtId="0" fontId="12" fillId="8" borderId="3" xfId="0" applyFont="1" applyFill="1" applyBorder="1" applyAlignment="1">
      <alignment vertical="center" wrapText="1"/>
    </xf>
    <xf numFmtId="0" fontId="13" fillId="9" borderId="1" xfId="0" applyFont="1" applyFill="1" applyBorder="1" applyAlignment="1">
      <alignment vertical="center" wrapText="1"/>
    </xf>
    <xf numFmtId="0" fontId="12" fillId="8" borderId="3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0" fillId="7" borderId="18" xfId="0" applyFill="1" applyBorder="1"/>
    <xf numFmtId="0" fontId="0" fillId="7" borderId="19" xfId="0" applyFill="1" applyBorder="1"/>
    <xf numFmtId="0" fontId="0" fillId="7" borderId="0" xfId="0" applyFill="1" applyBorder="1"/>
    <xf numFmtId="0" fontId="0" fillId="2" borderId="0" xfId="0" applyFill="1" applyBorder="1"/>
    <xf numFmtId="0" fontId="4" fillId="2" borderId="0" xfId="0" applyFont="1" applyFill="1" applyBorder="1"/>
    <xf numFmtId="0" fontId="0" fillId="7" borderId="20" xfId="0" applyFill="1" applyBorder="1"/>
    <xf numFmtId="0" fontId="12" fillId="8" borderId="7" xfId="0" applyFont="1" applyFill="1" applyBorder="1" applyAlignment="1">
      <alignment vertical="center" wrapText="1"/>
    </xf>
    <xf numFmtId="0" fontId="0" fillId="2" borderId="11" xfId="0" applyFill="1" applyBorder="1"/>
    <xf numFmtId="0" fontId="12" fillId="8" borderId="8" xfId="0" applyFont="1" applyFill="1" applyBorder="1" applyAlignment="1">
      <alignment vertical="center" wrapText="1"/>
    </xf>
    <xf numFmtId="0" fontId="0" fillId="7" borderId="11" xfId="0" applyFill="1" applyBorder="1"/>
    <xf numFmtId="0" fontId="0" fillId="7" borderId="13" xfId="0" applyFill="1" applyBorder="1"/>
    <xf numFmtId="0" fontId="0" fillId="0" borderId="0" xfId="0" applyAlignment="1">
      <alignment wrapText="1"/>
    </xf>
    <xf numFmtId="0" fontId="0" fillId="7" borderId="17" xfId="0" applyFill="1" applyBorder="1"/>
    <xf numFmtId="0" fontId="12" fillId="3" borderId="21" xfId="0" applyFont="1" applyFill="1" applyBorder="1" applyAlignment="1">
      <alignment horizontal="center"/>
    </xf>
    <xf numFmtId="0" fontId="12" fillId="3" borderId="14" xfId="0" applyFont="1" applyFill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6" xfId="0" applyNumberFormat="1" applyFont="1" applyBorder="1"/>
    <xf numFmtId="0" fontId="2" fillId="0" borderId="7" xfId="0" applyFont="1" applyBorder="1"/>
    <xf numFmtId="0" fontId="2" fillId="0" borderId="8" xfId="0" applyFont="1" applyBorder="1"/>
    <xf numFmtId="2" fontId="2" fillId="0" borderId="9" xfId="0" applyNumberFormat="1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</cellXfs>
  <cellStyles count="11">
    <cellStyle name="Canvas" xfId="3" xr:uid="{00000000-0005-0000-0000-000000000000}"/>
    <cellStyle name="Description" xfId="4" xr:uid="{00000000-0005-0000-0000-000001000000}"/>
    <cellStyle name="Entity" xfId="5" xr:uid="{00000000-0005-0000-0000-000002000000}"/>
    <cellStyle name="Hyperlink" xfId="1" builtinId="8"/>
    <cellStyle name="Hyperlink 2" xfId="2" xr:uid="{00000000-0005-0000-0000-000004000000}"/>
    <cellStyle name="Integers" xfId="6" xr:uid="{00000000-0005-0000-0000-000005000000}"/>
    <cellStyle name="Key Bold" xfId="7" xr:uid="{00000000-0005-0000-0000-000006000000}"/>
    <cellStyle name="Normal" xfId="0" builtinId="0"/>
    <cellStyle name="Step" xfId="8" xr:uid="{00000000-0005-0000-0000-000008000000}"/>
    <cellStyle name="Summary Values" xfId="9" xr:uid="{00000000-0005-0000-0000-000009000000}"/>
    <cellStyle name="Text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'Pareto 80-20'!$C$3</c:f>
              <c:strCache>
                <c:ptCount val="1"/>
                <c:pt idx="0">
                  <c:v>Direct Costs B$</c:v>
                </c:pt>
              </c:strCache>
            </c:strRef>
          </c:tx>
          <c:invertIfNegative val="0"/>
          <c:cat>
            <c:strRef>
              <c:f>'Pareto 80-20'!$B$4:$B$13</c:f>
              <c:strCache>
                <c:ptCount val="10"/>
                <c:pt idx="0">
                  <c:v>Overexertion involving outside sources</c:v>
                </c:pt>
                <c:pt idx="1">
                  <c:v>Falls on same level</c:v>
                </c:pt>
                <c:pt idx="2">
                  <c:v>Falls to lower level</c:v>
                </c:pt>
                <c:pt idx="3">
                  <c:v>Struck by object or equipment</c:v>
                </c:pt>
                <c:pt idx="4">
                  <c:v>Other exertions or bodily reactions</c:v>
                </c:pt>
                <c:pt idx="5">
                  <c:v>Roadway incidents involving MV</c:v>
                </c:pt>
                <c:pt idx="6">
                  <c:v>Slip or trip without fall</c:v>
                </c:pt>
                <c:pt idx="7">
                  <c:v>Caught in/compressed by equipment or objects</c:v>
                </c:pt>
                <c:pt idx="8">
                  <c:v>Struck against object or equipment</c:v>
                </c:pt>
                <c:pt idx="9">
                  <c:v>Repetitive motions involving micro-tasks</c:v>
                </c:pt>
              </c:strCache>
            </c:strRef>
          </c:cat>
          <c:val>
            <c:numRef>
              <c:f>'Pareto 80-20'!$C$4:$C$13</c:f>
              <c:numCache>
                <c:formatCode>General</c:formatCode>
                <c:ptCount val="10"/>
                <c:pt idx="0">
                  <c:v>41</c:v>
                </c:pt>
                <c:pt idx="1">
                  <c:v>31</c:v>
                </c:pt>
                <c:pt idx="2">
                  <c:v>5.4</c:v>
                </c:pt>
                <c:pt idx="3">
                  <c:v>5.31</c:v>
                </c:pt>
                <c:pt idx="4">
                  <c:v>4.1500000000000004</c:v>
                </c:pt>
                <c:pt idx="5">
                  <c:v>2.96</c:v>
                </c:pt>
                <c:pt idx="6">
                  <c:v>2.35</c:v>
                </c:pt>
                <c:pt idx="7">
                  <c:v>1.97</c:v>
                </c:pt>
                <c:pt idx="8">
                  <c:v>1.85</c:v>
                </c:pt>
                <c:pt idx="9">
                  <c:v>1.82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75-427B-8877-33B5F079B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2923264"/>
        <c:axId val="332947456"/>
      </c:barChart>
      <c:lineChart>
        <c:grouping val="standard"/>
        <c:varyColors val="0"/>
        <c:ser>
          <c:idx val="2"/>
          <c:order val="1"/>
          <c:tx>
            <c:strRef>
              <c:f>'Pareto 80-20'!$E$3</c:f>
              <c:strCache>
                <c:ptCount val="1"/>
                <c:pt idx="0">
                  <c:v>Cumulative %</c:v>
                </c:pt>
              </c:strCache>
            </c:strRef>
          </c:tx>
          <c:cat>
            <c:strRef>
              <c:f>'Pareto 80-20'!$B$4:$B$13</c:f>
              <c:strCache>
                <c:ptCount val="10"/>
                <c:pt idx="0">
                  <c:v>Overexertion involving outside sources</c:v>
                </c:pt>
                <c:pt idx="1">
                  <c:v>Falls on same level</c:v>
                </c:pt>
                <c:pt idx="2">
                  <c:v>Falls to lower level</c:v>
                </c:pt>
                <c:pt idx="3">
                  <c:v>Struck by object or equipment</c:v>
                </c:pt>
                <c:pt idx="4">
                  <c:v>Other exertions or bodily reactions</c:v>
                </c:pt>
                <c:pt idx="5">
                  <c:v>Roadway incidents involving MV</c:v>
                </c:pt>
                <c:pt idx="6">
                  <c:v>Slip or trip without fall</c:v>
                </c:pt>
                <c:pt idx="7">
                  <c:v>Caught in/compressed by equipment or objects</c:v>
                </c:pt>
                <c:pt idx="8">
                  <c:v>Struck against object or equipment</c:v>
                </c:pt>
                <c:pt idx="9">
                  <c:v>Repetitive motions involving micro-tasks</c:v>
                </c:pt>
              </c:strCache>
            </c:strRef>
          </c:cat>
          <c:val>
            <c:numRef>
              <c:f>'Pareto 80-20'!$E$4:$E$13</c:f>
              <c:numCache>
                <c:formatCode>General</c:formatCode>
                <c:ptCount val="10"/>
                <c:pt idx="0">
                  <c:v>41.91800429403947</c:v>
                </c:pt>
                <c:pt idx="1">
                  <c:v>73.612105101727849</c:v>
                </c:pt>
                <c:pt idx="2">
                  <c:v>79.133012984357435</c:v>
                </c:pt>
                <c:pt idx="3">
                  <c:v>84.561905735609884</c:v>
                </c:pt>
                <c:pt idx="4">
                  <c:v>88.804825682445582</c:v>
                </c:pt>
                <c:pt idx="5">
                  <c:v>91.831101114405499</c:v>
                </c:pt>
                <c:pt idx="6">
                  <c:v>94.233718433698002</c:v>
                </c:pt>
                <c:pt idx="7">
                  <c:v>96.247827420509154</c:v>
                </c:pt>
                <c:pt idx="8">
                  <c:v>98.139249565484107</c:v>
                </c:pt>
                <c:pt idx="9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75-427B-8877-33B5F079B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196864"/>
        <c:axId val="308195328"/>
      </c:lineChart>
      <c:catAx>
        <c:axId val="332923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32947456"/>
        <c:crosses val="autoZero"/>
        <c:auto val="1"/>
        <c:lblAlgn val="ctr"/>
        <c:lblOffset val="100"/>
        <c:noMultiLvlLbl val="0"/>
      </c:catAx>
      <c:valAx>
        <c:axId val="332947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2923264"/>
        <c:crosses val="autoZero"/>
        <c:crossBetween val="between"/>
      </c:valAx>
      <c:valAx>
        <c:axId val="3081953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08196864"/>
        <c:crosses val="max"/>
        <c:crossBetween val="between"/>
      </c:valAx>
      <c:catAx>
        <c:axId val="308196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819532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'Pareto 70-30'!$C$3</c:f>
              <c:strCache>
                <c:ptCount val="1"/>
                <c:pt idx="0">
                  <c:v>Direct Costs B$</c:v>
                </c:pt>
              </c:strCache>
            </c:strRef>
          </c:tx>
          <c:invertIfNegative val="0"/>
          <c:cat>
            <c:strRef>
              <c:f>'Pareto 70-30'!$B$4:$B$13</c:f>
              <c:strCache>
                <c:ptCount val="10"/>
                <c:pt idx="0">
                  <c:v>Overexertion involving outside sources</c:v>
                </c:pt>
                <c:pt idx="1">
                  <c:v>Falls on same level</c:v>
                </c:pt>
                <c:pt idx="2">
                  <c:v>Falls to lower level</c:v>
                </c:pt>
                <c:pt idx="3">
                  <c:v>Struck by object or equipment</c:v>
                </c:pt>
                <c:pt idx="4">
                  <c:v>Other exertions or bodily reactions</c:v>
                </c:pt>
                <c:pt idx="5">
                  <c:v>Roadway incidents involving MV</c:v>
                </c:pt>
                <c:pt idx="6">
                  <c:v>Slip or trip without fall</c:v>
                </c:pt>
                <c:pt idx="7">
                  <c:v>Caught in/compressed by equipment or objects</c:v>
                </c:pt>
                <c:pt idx="8">
                  <c:v>Struck against object or equipment</c:v>
                </c:pt>
                <c:pt idx="9">
                  <c:v>Repetitive motions involving micro-tasks</c:v>
                </c:pt>
              </c:strCache>
            </c:strRef>
          </c:cat>
          <c:val>
            <c:numRef>
              <c:f>'Pareto 70-30'!$C$4:$C$13</c:f>
              <c:numCache>
                <c:formatCode>General</c:formatCode>
                <c:ptCount val="10"/>
                <c:pt idx="0">
                  <c:v>15.8</c:v>
                </c:pt>
                <c:pt idx="1">
                  <c:v>10.17</c:v>
                </c:pt>
                <c:pt idx="2">
                  <c:v>5.4</c:v>
                </c:pt>
                <c:pt idx="3">
                  <c:v>5.31</c:v>
                </c:pt>
                <c:pt idx="4">
                  <c:v>4.1500000000000004</c:v>
                </c:pt>
                <c:pt idx="5">
                  <c:v>2.96</c:v>
                </c:pt>
                <c:pt idx="6">
                  <c:v>2.35</c:v>
                </c:pt>
                <c:pt idx="7">
                  <c:v>1.97</c:v>
                </c:pt>
                <c:pt idx="8">
                  <c:v>1.85</c:v>
                </c:pt>
                <c:pt idx="9">
                  <c:v>1.82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BC-4D49-90CD-BE57DA951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8268416"/>
        <c:axId val="308274304"/>
      </c:barChart>
      <c:lineChart>
        <c:grouping val="standard"/>
        <c:varyColors val="0"/>
        <c:ser>
          <c:idx val="2"/>
          <c:order val="1"/>
          <c:tx>
            <c:strRef>
              <c:f>'Pareto 70-30'!$E$3</c:f>
              <c:strCache>
                <c:ptCount val="1"/>
                <c:pt idx="0">
                  <c:v>Cumulative %</c:v>
                </c:pt>
              </c:strCache>
            </c:strRef>
          </c:tx>
          <c:cat>
            <c:strRef>
              <c:f>'Pareto 70-30'!$B$4:$B$13</c:f>
              <c:strCache>
                <c:ptCount val="10"/>
                <c:pt idx="0">
                  <c:v>Overexertion involving outside sources</c:v>
                </c:pt>
                <c:pt idx="1">
                  <c:v>Falls on same level</c:v>
                </c:pt>
                <c:pt idx="2">
                  <c:v>Falls to lower level</c:v>
                </c:pt>
                <c:pt idx="3">
                  <c:v>Struck by object or equipment</c:v>
                </c:pt>
                <c:pt idx="4">
                  <c:v>Other exertions or bodily reactions</c:v>
                </c:pt>
                <c:pt idx="5">
                  <c:v>Roadway incidents involving MV</c:v>
                </c:pt>
                <c:pt idx="6">
                  <c:v>Slip or trip without fall</c:v>
                </c:pt>
                <c:pt idx="7">
                  <c:v>Caught in/compressed by equipment or objects</c:v>
                </c:pt>
                <c:pt idx="8">
                  <c:v>Struck against object or equipment</c:v>
                </c:pt>
                <c:pt idx="9">
                  <c:v>Repetitive motions involving micro-tasks</c:v>
                </c:pt>
              </c:strCache>
            </c:strRef>
          </c:cat>
          <c:val>
            <c:numRef>
              <c:f>'Pareto 70-30'!$E$4:$E$13</c:f>
              <c:numCache>
                <c:formatCode>General</c:formatCode>
                <c:ptCount val="10"/>
                <c:pt idx="0">
                  <c:v>30.513711857860176</c:v>
                </c:pt>
                <c:pt idx="1">
                  <c:v>50.154499806875243</c:v>
                </c:pt>
                <c:pt idx="2">
                  <c:v>60.583236770954031</c:v>
                </c:pt>
                <c:pt idx="3">
                  <c:v>70.838161452298181</c:v>
                </c:pt>
                <c:pt idx="4">
                  <c:v>78.852838933951332</c:v>
                </c:pt>
                <c:pt idx="5">
                  <c:v>84.569331788335262</c:v>
                </c:pt>
                <c:pt idx="6">
                  <c:v>89.107763615295482</c:v>
                </c:pt>
                <c:pt idx="7">
                  <c:v>92.912321359598295</c:v>
                </c:pt>
                <c:pt idx="8">
                  <c:v>96.485129393588252</c:v>
                </c:pt>
                <c:pt idx="9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BC-4D49-90CD-BE57DA951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277632"/>
        <c:axId val="308275840"/>
      </c:lineChart>
      <c:catAx>
        <c:axId val="3082684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8274304"/>
        <c:crosses val="autoZero"/>
        <c:auto val="1"/>
        <c:lblAlgn val="ctr"/>
        <c:lblOffset val="100"/>
        <c:noMultiLvlLbl val="0"/>
      </c:catAx>
      <c:valAx>
        <c:axId val="308274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8268416"/>
        <c:crosses val="autoZero"/>
        <c:crossBetween val="between"/>
      </c:valAx>
      <c:valAx>
        <c:axId val="3082758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08277632"/>
        <c:crosses val="max"/>
        <c:crossBetween val="between"/>
      </c:valAx>
      <c:catAx>
        <c:axId val="308277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8275840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'General Pareto Chart'!$C$3</c:f>
              <c:strCache>
                <c:ptCount val="1"/>
                <c:pt idx="0">
                  <c:v>Direct Costs B$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cat>
            <c:strRef>
              <c:f>'General Pareto Chart'!$B$4:$B$13</c:f>
              <c:strCache>
                <c:ptCount val="10"/>
                <c:pt idx="0">
                  <c:v>Cause 1</c:v>
                </c:pt>
                <c:pt idx="1">
                  <c:v>Cause 2</c:v>
                </c:pt>
                <c:pt idx="2">
                  <c:v>Cause 3</c:v>
                </c:pt>
                <c:pt idx="3">
                  <c:v>Cause 4</c:v>
                </c:pt>
                <c:pt idx="4">
                  <c:v>Cause 5</c:v>
                </c:pt>
                <c:pt idx="5">
                  <c:v>Cause 6</c:v>
                </c:pt>
                <c:pt idx="6">
                  <c:v>Cause 7</c:v>
                </c:pt>
                <c:pt idx="7">
                  <c:v>Cause 8</c:v>
                </c:pt>
                <c:pt idx="8">
                  <c:v>Cause 9</c:v>
                </c:pt>
                <c:pt idx="9">
                  <c:v>Cause 10</c:v>
                </c:pt>
              </c:strCache>
            </c:strRef>
          </c:cat>
          <c:val>
            <c:numRef>
              <c:f>'General Pareto Chart'!$C$4:$C$13</c:f>
              <c:numCache>
                <c:formatCode>General</c:formatCode>
                <c:ptCount val="10"/>
                <c:pt idx="0">
                  <c:v>50</c:v>
                </c:pt>
                <c:pt idx="1">
                  <c:v>45</c:v>
                </c:pt>
                <c:pt idx="2">
                  <c:v>5.4</c:v>
                </c:pt>
                <c:pt idx="3">
                  <c:v>5.31</c:v>
                </c:pt>
                <c:pt idx="4">
                  <c:v>4.1500000000000004</c:v>
                </c:pt>
                <c:pt idx="5">
                  <c:v>2.96</c:v>
                </c:pt>
                <c:pt idx="6">
                  <c:v>2.35</c:v>
                </c:pt>
                <c:pt idx="7">
                  <c:v>1.97</c:v>
                </c:pt>
                <c:pt idx="8">
                  <c:v>1.85</c:v>
                </c:pt>
                <c:pt idx="9">
                  <c:v>1.82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89-44C2-BBBF-C69130B24ADE}"/>
            </c:ext>
          </c:extLst>
        </c:ser>
        <c:ser>
          <c:idx val="1"/>
          <c:order val="1"/>
          <c:tx>
            <c:strRef>
              <c:f>'LM Injuries'!$C$2</c:f>
              <c:strCache>
                <c:ptCount val="1"/>
                <c:pt idx="0">
                  <c:v>Cumulative Cost</c:v>
                </c:pt>
              </c:strCache>
            </c:strRef>
          </c:tx>
          <c:invertIfNegative val="0"/>
          <c:cat>
            <c:strRef>
              <c:f>'LM Injuries'!$A$3:$A$12</c:f>
              <c:strCache>
                <c:ptCount val="10"/>
                <c:pt idx="0">
                  <c:v>Overexertion involving outside sources</c:v>
                </c:pt>
                <c:pt idx="1">
                  <c:v>Falls on same level</c:v>
                </c:pt>
                <c:pt idx="2">
                  <c:v>Falls to lower level</c:v>
                </c:pt>
                <c:pt idx="3">
                  <c:v>Struck by object or equipment</c:v>
                </c:pt>
                <c:pt idx="4">
                  <c:v>Other exertions or bodily reactions</c:v>
                </c:pt>
                <c:pt idx="5">
                  <c:v>Roadway incidents involving MV</c:v>
                </c:pt>
                <c:pt idx="6">
                  <c:v>Slip or trip without fall</c:v>
                </c:pt>
                <c:pt idx="7">
                  <c:v>Caught in/compressed by equipment or objects</c:v>
                </c:pt>
                <c:pt idx="8">
                  <c:v>Struck against object or equipment</c:v>
                </c:pt>
                <c:pt idx="9">
                  <c:v>Repetitive motions involving micro-tasks</c:v>
                </c:pt>
              </c:strCache>
            </c:strRef>
          </c:cat>
          <c:val>
            <c:numRef>
              <c:f>'LM Injuries'!$C$3:$C$12</c:f>
            </c:numRef>
          </c:val>
          <c:extLst>
            <c:ext xmlns:c16="http://schemas.microsoft.com/office/drawing/2014/chart" uri="{C3380CC4-5D6E-409C-BE32-E72D297353CC}">
              <c16:uniqueId val="{00000001-9E89-44C2-BBBF-C69130B24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677120"/>
        <c:axId val="188678912"/>
      </c:barChart>
      <c:lineChart>
        <c:grouping val="standard"/>
        <c:varyColors val="0"/>
        <c:ser>
          <c:idx val="2"/>
          <c:order val="2"/>
          <c:tx>
            <c:strRef>
              <c:f>'General Pareto Chart'!$E$3</c:f>
              <c:strCache>
                <c:ptCount val="1"/>
                <c:pt idx="0">
                  <c:v>Cumulative %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pPr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marker>
          <c:cat>
            <c:strRef>
              <c:f>'General Pareto Chart'!$B$4:$B$13</c:f>
              <c:strCache>
                <c:ptCount val="10"/>
                <c:pt idx="0">
                  <c:v>Cause 1</c:v>
                </c:pt>
                <c:pt idx="1">
                  <c:v>Cause 2</c:v>
                </c:pt>
                <c:pt idx="2">
                  <c:v>Cause 3</c:v>
                </c:pt>
                <c:pt idx="3">
                  <c:v>Cause 4</c:v>
                </c:pt>
                <c:pt idx="4">
                  <c:v>Cause 5</c:v>
                </c:pt>
                <c:pt idx="5">
                  <c:v>Cause 6</c:v>
                </c:pt>
                <c:pt idx="6">
                  <c:v>Cause 7</c:v>
                </c:pt>
                <c:pt idx="7">
                  <c:v>Cause 8</c:v>
                </c:pt>
                <c:pt idx="8">
                  <c:v>Cause 9</c:v>
                </c:pt>
                <c:pt idx="9">
                  <c:v>Cause 10</c:v>
                </c:pt>
              </c:strCache>
            </c:strRef>
          </c:cat>
          <c:val>
            <c:numRef>
              <c:f>'General Pareto Chart'!$E$4:$E$13</c:f>
              <c:numCache>
                <c:formatCode>0.00</c:formatCode>
                <c:ptCount val="10"/>
                <c:pt idx="0">
                  <c:v>41.387302375631165</c:v>
                </c:pt>
                <c:pt idx="1">
                  <c:v>78.635874513699207</c:v>
                </c:pt>
                <c:pt idx="2">
                  <c:v>83.105703170267375</c:v>
                </c:pt>
                <c:pt idx="3">
                  <c:v>87.501034682559407</c:v>
                </c:pt>
                <c:pt idx="4">
                  <c:v>90.936180779736802</c:v>
                </c:pt>
                <c:pt idx="5">
                  <c:v>93.386309080374147</c:v>
                </c:pt>
                <c:pt idx="6">
                  <c:v>95.331512292028819</c:v>
                </c:pt>
                <c:pt idx="7">
                  <c:v>96.962172005628688</c:v>
                </c:pt>
                <c:pt idx="8">
                  <c:v>98.493502193527021</c:v>
                </c:pt>
                <c:pt idx="9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89-44C2-BBBF-C69130B24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682240"/>
        <c:axId val="188680448"/>
      </c:lineChart>
      <c:catAx>
        <c:axId val="1886771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8678912"/>
        <c:crosses val="autoZero"/>
        <c:auto val="1"/>
        <c:lblAlgn val="ctr"/>
        <c:lblOffset val="100"/>
        <c:noMultiLvlLbl val="0"/>
      </c:catAx>
      <c:valAx>
        <c:axId val="188678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8677120"/>
        <c:crosses val="autoZero"/>
        <c:crossBetween val="between"/>
      </c:valAx>
      <c:valAx>
        <c:axId val="188680448"/>
        <c:scaling>
          <c:orientation val="minMax"/>
          <c:max val="100"/>
        </c:scaling>
        <c:delete val="0"/>
        <c:axPos val="r"/>
        <c:numFmt formatCode="0.00" sourceLinked="1"/>
        <c:majorTickMark val="out"/>
        <c:minorTickMark val="none"/>
        <c:tickLblPos val="nextTo"/>
        <c:crossAx val="188682240"/>
        <c:crosses val="max"/>
        <c:crossBetween val="between"/>
      </c:valAx>
      <c:catAx>
        <c:axId val="1886822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868044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ln>
      <a:solidFill>
        <a:srgbClr val="00B050"/>
      </a:solidFill>
    </a:ln>
    <a:scene3d>
      <a:camera prst="orthographicFront"/>
      <a:lightRig rig="threePt" dir="t"/>
    </a:scene3d>
    <a:sp3d>
      <a:bevelT/>
    </a:sp3d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'LM Injuries'!$B$2</c:f>
              <c:strCache>
                <c:ptCount val="1"/>
                <c:pt idx="0">
                  <c:v>Direct Costs B$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prst="angle"/>
            </a:sp3d>
          </c:spPr>
          <c:invertIfNegative val="0"/>
          <c:cat>
            <c:strRef>
              <c:f>'LM Injuries'!$A$3:$A$12</c:f>
              <c:strCache>
                <c:ptCount val="10"/>
                <c:pt idx="0">
                  <c:v>Overexertion involving outside sources</c:v>
                </c:pt>
                <c:pt idx="1">
                  <c:v>Falls on same level</c:v>
                </c:pt>
                <c:pt idx="2">
                  <c:v>Falls to lower level</c:v>
                </c:pt>
                <c:pt idx="3">
                  <c:v>Struck by object or equipment</c:v>
                </c:pt>
                <c:pt idx="4">
                  <c:v>Other exertions or bodily reactions</c:v>
                </c:pt>
                <c:pt idx="5">
                  <c:v>Roadway incidents involving MV</c:v>
                </c:pt>
                <c:pt idx="6">
                  <c:v>Slip or trip without fall</c:v>
                </c:pt>
                <c:pt idx="7">
                  <c:v>Caught in/compressed by equipment or objects</c:v>
                </c:pt>
                <c:pt idx="8">
                  <c:v>Struck against object or equipment</c:v>
                </c:pt>
                <c:pt idx="9">
                  <c:v>Repetitive motions involving micro-tasks</c:v>
                </c:pt>
              </c:strCache>
            </c:strRef>
          </c:cat>
          <c:val>
            <c:numRef>
              <c:f>'LM Injuries'!$B$3:$B$12</c:f>
              <c:numCache>
                <c:formatCode>General</c:formatCode>
                <c:ptCount val="10"/>
                <c:pt idx="0">
                  <c:v>50</c:v>
                </c:pt>
                <c:pt idx="1">
                  <c:v>45</c:v>
                </c:pt>
                <c:pt idx="2">
                  <c:v>5.4</c:v>
                </c:pt>
                <c:pt idx="3">
                  <c:v>5.31</c:v>
                </c:pt>
                <c:pt idx="4">
                  <c:v>4.1500000000000004</c:v>
                </c:pt>
                <c:pt idx="5">
                  <c:v>2.96</c:v>
                </c:pt>
                <c:pt idx="6">
                  <c:v>2.35</c:v>
                </c:pt>
                <c:pt idx="7">
                  <c:v>1.97</c:v>
                </c:pt>
                <c:pt idx="8">
                  <c:v>1.85</c:v>
                </c:pt>
                <c:pt idx="9">
                  <c:v>1.82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B7-41CF-AEB5-0E9D777F0711}"/>
            </c:ext>
          </c:extLst>
        </c:ser>
        <c:ser>
          <c:idx val="1"/>
          <c:order val="1"/>
          <c:tx>
            <c:strRef>
              <c:f>'LM Injuries'!$C$2</c:f>
              <c:strCache>
                <c:ptCount val="1"/>
                <c:pt idx="0">
                  <c:v>Cumulative Cost</c:v>
                </c:pt>
              </c:strCache>
            </c:strRef>
          </c:tx>
          <c:invertIfNegative val="0"/>
          <c:cat>
            <c:strRef>
              <c:f>'LM Injuries'!$A$3:$A$12</c:f>
              <c:strCache>
                <c:ptCount val="10"/>
                <c:pt idx="0">
                  <c:v>Overexertion involving outside sources</c:v>
                </c:pt>
                <c:pt idx="1">
                  <c:v>Falls on same level</c:v>
                </c:pt>
                <c:pt idx="2">
                  <c:v>Falls to lower level</c:v>
                </c:pt>
                <c:pt idx="3">
                  <c:v>Struck by object or equipment</c:v>
                </c:pt>
                <c:pt idx="4">
                  <c:v>Other exertions or bodily reactions</c:v>
                </c:pt>
                <c:pt idx="5">
                  <c:v>Roadway incidents involving MV</c:v>
                </c:pt>
                <c:pt idx="6">
                  <c:v>Slip or trip without fall</c:v>
                </c:pt>
                <c:pt idx="7">
                  <c:v>Caught in/compressed by equipment or objects</c:v>
                </c:pt>
                <c:pt idx="8">
                  <c:v>Struck against object or equipment</c:v>
                </c:pt>
                <c:pt idx="9">
                  <c:v>Repetitive motions involving micro-tasks</c:v>
                </c:pt>
              </c:strCache>
            </c:strRef>
          </c:cat>
          <c:val>
            <c:numRef>
              <c:f>'LM Injuries'!$C$3:$C$12</c:f>
            </c:numRef>
          </c:val>
          <c:extLst>
            <c:ext xmlns:c16="http://schemas.microsoft.com/office/drawing/2014/chart" uri="{C3380CC4-5D6E-409C-BE32-E72D297353CC}">
              <c16:uniqueId val="{00000001-61B7-41CF-AEB5-0E9D777F0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8540928"/>
        <c:axId val="308542464"/>
      </c:barChart>
      <c:lineChart>
        <c:grouping val="standard"/>
        <c:varyColors val="0"/>
        <c:ser>
          <c:idx val="2"/>
          <c:order val="2"/>
          <c:tx>
            <c:strRef>
              <c:f>'LM Injuries'!$D$2</c:f>
              <c:strCache>
                <c:ptCount val="1"/>
                <c:pt idx="0">
                  <c:v>Cumulative %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pPr>
              <a:scene3d>
                <a:camera prst="orthographicFront"/>
                <a:lightRig rig="threePt" dir="t"/>
              </a:scene3d>
              <a:sp3d>
                <a:bevelT prst="angle"/>
              </a:sp3d>
            </c:spPr>
          </c:marker>
          <c:cat>
            <c:strRef>
              <c:f>'LM Injuries'!$A$3:$A$12</c:f>
              <c:strCache>
                <c:ptCount val="10"/>
                <c:pt idx="0">
                  <c:v>Overexertion involving outside sources</c:v>
                </c:pt>
                <c:pt idx="1">
                  <c:v>Falls on same level</c:v>
                </c:pt>
                <c:pt idx="2">
                  <c:v>Falls to lower level</c:v>
                </c:pt>
                <c:pt idx="3">
                  <c:v>Struck by object or equipment</c:v>
                </c:pt>
                <c:pt idx="4">
                  <c:v>Other exertions or bodily reactions</c:v>
                </c:pt>
                <c:pt idx="5">
                  <c:v>Roadway incidents involving MV</c:v>
                </c:pt>
                <c:pt idx="6">
                  <c:v>Slip or trip without fall</c:v>
                </c:pt>
                <c:pt idx="7">
                  <c:v>Caught in/compressed by equipment or objects</c:v>
                </c:pt>
                <c:pt idx="8">
                  <c:v>Struck against object or equipment</c:v>
                </c:pt>
                <c:pt idx="9">
                  <c:v>Repetitive motions involving micro-tasks</c:v>
                </c:pt>
              </c:strCache>
            </c:strRef>
          </c:cat>
          <c:val>
            <c:numRef>
              <c:f>'LM Injuries'!$D$3:$D$12</c:f>
              <c:numCache>
                <c:formatCode>General</c:formatCode>
                <c:ptCount val="10"/>
                <c:pt idx="0">
                  <c:v>41.387302375631165</c:v>
                </c:pt>
                <c:pt idx="1">
                  <c:v>78.635874513699207</c:v>
                </c:pt>
                <c:pt idx="2">
                  <c:v>83.105703170267375</c:v>
                </c:pt>
                <c:pt idx="3">
                  <c:v>87.501034682559407</c:v>
                </c:pt>
                <c:pt idx="4">
                  <c:v>90.936180779736802</c:v>
                </c:pt>
                <c:pt idx="5">
                  <c:v>93.386309080374147</c:v>
                </c:pt>
                <c:pt idx="6">
                  <c:v>95.331512292028819</c:v>
                </c:pt>
                <c:pt idx="7">
                  <c:v>96.962172005628688</c:v>
                </c:pt>
                <c:pt idx="8">
                  <c:v>98.493502193527021</c:v>
                </c:pt>
                <c:pt idx="9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B7-41CF-AEB5-0E9D777F0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566272"/>
        <c:axId val="308564736"/>
      </c:lineChart>
      <c:catAx>
        <c:axId val="308540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8542464"/>
        <c:crosses val="autoZero"/>
        <c:auto val="1"/>
        <c:lblAlgn val="ctr"/>
        <c:lblOffset val="100"/>
        <c:noMultiLvlLbl val="0"/>
      </c:catAx>
      <c:valAx>
        <c:axId val="308542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8540928"/>
        <c:crosses val="autoZero"/>
        <c:crossBetween val="between"/>
      </c:valAx>
      <c:valAx>
        <c:axId val="3085647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08566272"/>
        <c:crosses val="max"/>
        <c:crossBetween val="between"/>
      </c:valAx>
      <c:catAx>
        <c:axId val="308566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8564736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'Process CS T CF'!$B$2:$B$9</c:f>
              <c:strCache>
                <c:ptCount val="8"/>
                <c:pt idx="0">
                  <c:v>Store paint and solvents</c:v>
                </c:pt>
                <c:pt idx="1">
                  <c:v>Dry surfaces</c:v>
                </c:pt>
                <c:pt idx="2">
                  <c:v>Apply paint mixture</c:v>
                </c:pt>
                <c:pt idx="3">
                  <c:v>Mix solvents and paint</c:v>
                </c:pt>
                <c:pt idx="4">
                  <c:v>Deliver parts to shipping</c:v>
                </c:pt>
                <c:pt idx="5">
                  <c:v>Deliver paint and solvents to Spray Paint Booth (Forklift)</c:v>
                </c:pt>
                <c:pt idx="6">
                  <c:v>Unload 55 gal drums</c:v>
                </c:pt>
                <c:pt idx="7">
                  <c:v>Position  Delivery Truck</c:v>
                </c:pt>
              </c:strCache>
            </c:strRef>
          </c:cat>
          <c:val>
            <c:numRef>
              <c:f>'Process CS T CF'!$C$2:$C$9</c:f>
              <c:numCache>
                <c:formatCode>General</c:formatCode>
                <c:ptCount val="8"/>
                <c:pt idx="0">
                  <c:v>540</c:v>
                </c:pt>
                <c:pt idx="1">
                  <c:v>420</c:v>
                </c:pt>
                <c:pt idx="2">
                  <c:v>27</c:v>
                </c:pt>
                <c:pt idx="3">
                  <c:v>25</c:v>
                </c:pt>
                <c:pt idx="4">
                  <c:v>25</c:v>
                </c:pt>
                <c:pt idx="5">
                  <c:v>21</c:v>
                </c:pt>
                <c:pt idx="6">
                  <c:v>12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A3-4336-A98A-6F13D760208E}"/>
            </c:ext>
          </c:extLst>
        </c:ser>
        <c:ser>
          <c:idx val="1"/>
          <c:order val="1"/>
          <c:invertIfNegative val="0"/>
          <c:cat>
            <c:strRef>
              <c:f>'Process CS T CF'!$B$2:$B$9</c:f>
              <c:strCache>
                <c:ptCount val="8"/>
                <c:pt idx="0">
                  <c:v>Store paint and solvents</c:v>
                </c:pt>
                <c:pt idx="1">
                  <c:v>Dry surfaces</c:v>
                </c:pt>
                <c:pt idx="2">
                  <c:v>Apply paint mixture</c:v>
                </c:pt>
                <c:pt idx="3">
                  <c:v>Mix solvents and paint</c:v>
                </c:pt>
                <c:pt idx="4">
                  <c:v>Deliver parts to shipping</c:v>
                </c:pt>
                <c:pt idx="5">
                  <c:v>Deliver paint and solvents to Spray Paint Booth (Forklift)</c:v>
                </c:pt>
                <c:pt idx="6">
                  <c:v>Unload 55 gal drums</c:v>
                </c:pt>
                <c:pt idx="7">
                  <c:v>Position  Delivery Truck</c:v>
                </c:pt>
              </c:strCache>
            </c:strRef>
          </c:cat>
          <c:val>
            <c:numRef>
              <c:f>'Process CS T CF'!$D$2:$D$9</c:f>
            </c:numRef>
          </c:val>
          <c:extLst>
            <c:ext xmlns:c16="http://schemas.microsoft.com/office/drawing/2014/chart" uri="{C3380CC4-5D6E-409C-BE32-E72D297353CC}">
              <c16:uniqueId val="{00000001-5EA3-4336-A98A-6F13D7602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9460352"/>
        <c:axId val="309494912"/>
      </c:barChart>
      <c:lineChart>
        <c:grouping val="standard"/>
        <c:varyColors val="0"/>
        <c:ser>
          <c:idx val="2"/>
          <c:order val="2"/>
          <c:cat>
            <c:strRef>
              <c:f>'Process CS T CF'!$B$2:$B$9</c:f>
              <c:strCache>
                <c:ptCount val="8"/>
                <c:pt idx="0">
                  <c:v>Store paint and solvents</c:v>
                </c:pt>
                <c:pt idx="1">
                  <c:v>Dry surfaces</c:v>
                </c:pt>
                <c:pt idx="2">
                  <c:v>Apply paint mixture</c:v>
                </c:pt>
                <c:pt idx="3">
                  <c:v>Mix solvents and paint</c:v>
                </c:pt>
                <c:pt idx="4">
                  <c:v>Deliver parts to shipping</c:v>
                </c:pt>
                <c:pt idx="5">
                  <c:v>Deliver paint and solvents to Spray Paint Booth (Forklift)</c:v>
                </c:pt>
                <c:pt idx="6">
                  <c:v>Unload 55 gal drums</c:v>
                </c:pt>
                <c:pt idx="7">
                  <c:v>Position  Delivery Truck</c:v>
                </c:pt>
              </c:strCache>
            </c:strRef>
          </c:cat>
          <c:val>
            <c:numRef>
              <c:f>'Process CS T CF'!$E$2:$E$9</c:f>
              <c:numCache>
                <c:formatCode>0.00</c:formatCode>
                <c:ptCount val="8"/>
                <c:pt idx="0">
                  <c:v>50.139275766016709</c:v>
                </c:pt>
                <c:pt idx="1">
                  <c:v>89.136490250696383</c:v>
                </c:pt>
                <c:pt idx="2">
                  <c:v>91.64345403899722</c:v>
                </c:pt>
                <c:pt idx="3">
                  <c:v>93.96471680594243</c:v>
                </c:pt>
                <c:pt idx="4">
                  <c:v>96.285979572887641</c:v>
                </c:pt>
                <c:pt idx="5">
                  <c:v>98.235840297121641</c:v>
                </c:pt>
                <c:pt idx="6">
                  <c:v>99.350046425255329</c:v>
                </c:pt>
                <c:pt idx="7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A3-4336-A98A-6F13D7602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423552"/>
        <c:axId val="309496448"/>
      </c:lineChart>
      <c:catAx>
        <c:axId val="309460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9494912"/>
        <c:crosses val="autoZero"/>
        <c:auto val="1"/>
        <c:lblAlgn val="ctr"/>
        <c:lblOffset val="100"/>
        <c:noMultiLvlLbl val="0"/>
      </c:catAx>
      <c:valAx>
        <c:axId val="309494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9460352"/>
        <c:crosses val="autoZero"/>
        <c:crossBetween val="between"/>
      </c:valAx>
      <c:valAx>
        <c:axId val="3094964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crossAx val="332423552"/>
        <c:crosses val="max"/>
        <c:crossBetween val="between"/>
      </c:valAx>
      <c:catAx>
        <c:axId val="332423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0949644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292101</xdr:colOff>
      <xdr:row>2</xdr:row>
      <xdr:rowOff>67733</xdr:rowOff>
    </xdr:from>
    <xdr:to>
      <xdr:col>12</xdr:col>
      <xdr:colOff>596901</xdr:colOff>
      <xdr:row>17</xdr:row>
      <xdr:rowOff>16933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292101</xdr:colOff>
      <xdr:row>2</xdr:row>
      <xdr:rowOff>67733</xdr:rowOff>
    </xdr:from>
    <xdr:to>
      <xdr:col>12</xdr:col>
      <xdr:colOff>596901</xdr:colOff>
      <xdr:row>17</xdr:row>
      <xdr:rowOff>16933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156634</xdr:colOff>
      <xdr:row>1</xdr:row>
      <xdr:rowOff>127000</xdr:rowOff>
    </xdr:from>
    <xdr:to>
      <xdr:col>12</xdr:col>
      <xdr:colOff>461434</xdr:colOff>
      <xdr:row>16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474133</xdr:colOff>
      <xdr:row>4</xdr:row>
      <xdr:rowOff>101601</xdr:rowOff>
    </xdr:from>
    <xdr:to>
      <xdr:col>9</xdr:col>
      <xdr:colOff>516467</xdr:colOff>
      <xdr:row>4</xdr:row>
      <xdr:rowOff>116419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 flipV="1">
          <a:off x="3670300" y="905934"/>
          <a:ext cx="2413000" cy="14818"/>
        </a:xfrm>
        <a:prstGeom prst="line">
          <a:avLst/>
        </a:prstGeom>
        <a:ln w="28575"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410634</xdr:colOff>
      <xdr:row>0</xdr:row>
      <xdr:rowOff>10583</xdr:rowOff>
    </xdr:from>
    <xdr:to>
      <xdr:col>13</xdr:col>
      <xdr:colOff>349250</xdr:colOff>
      <xdr:row>17</xdr:row>
      <xdr:rowOff>74083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541867</xdr:colOff>
      <xdr:row>18</xdr:row>
      <xdr:rowOff>8467</xdr:rowOff>
    </xdr:from>
    <xdr:to>
      <xdr:col>16</xdr:col>
      <xdr:colOff>514350</xdr:colOff>
      <xdr:row>18</xdr:row>
      <xdr:rowOff>9526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>
          <a:off x="3650827" y="3079327"/>
          <a:ext cx="6678083" cy="10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16933</xdr:colOff>
      <xdr:row>16</xdr:row>
      <xdr:rowOff>0</xdr:rowOff>
    </xdr:from>
    <xdr:to>
      <xdr:col>7</xdr:col>
      <xdr:colOff>238125</xdr:colOff>
      <xdr:row>18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3735493" y="2705100"/>
          <a:ext cx="830792" cy="384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18</xdr:row>
      <xdr:rowOff>0</xdr:rowOff>
    </xdr:from>
    <xdr:to>
      <xdr:col>7</xdr:col>
      <xdr:colOff>384385</xdr:colOff>
      <xdr:row>20</xdr:row>
      <xdr:rowOff>16933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V="1">
          <a:off x="3718560" y="3070860"/>
          <a:ext cx="993985" cy="3826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855133</xdr:colOff>
      <xdr:row>18</xdr:row>
      <xdr:rowOff>9526</xdr:rowOff>
    </xdr:from>
    <xdr:to>
      <xdr:col>10</xdr:col>
      <xdr:colOff>323853</xdr:colOff>
      <xdr:row>20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CxnSpPr/>
      </xdr:nvCxnSpPr>
      <xdr:spPr>
        <a:xfrm flipV="1">
          <a:off x="5549053" y="3080386"/>
          <a:ext cx="931760" cy="3562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601134</xdr:colOff>
      <xdr:row>18</xdr:row>
      <xdr:rowOff>28576</xdr:rowOff>
    </xdr:from>
    <xdr:to>
      <xdr:col>13</xdr:col>
      <xdr:colOff>323853</xdr:colOff>
      <xdr:row>20</xdr:row>
      <xdr:rowOff>16933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CxnSpPr/>
      </xdr:nvCxnSpPr>
      <xdr:spPr>
        <a:xfrm flipV="1">
          <a:off x="7367694" y="3099436"/>
          <a:ext cx="941919" cy="3541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8466</xdr:colOff>
      <xdr:row>18</xdr:row>
      <xdr:rowOff>21166</xdr:rowOff>
    </xdr:from>
    <xdr:to>
      <xdr:col>16</xdr:col>
      <xdr:colOff>285750</xdr:colOff>
      <xdr:row>19</xdr:row>
      <xdr:rowOff>186266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CxnSpPr/>
      </xdr:nvCxnSpPr>
      <xdr:spPr>
        <a:xfrm flipV="1">
          <a:off x="9213426" y="3092026"/>
          <a:ext cx="886884" cy="3479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16</xdr:row>
      <xdr:rowOff>16936</xdr:rowOff>
    </xdr:from>
    <xdr:to>
      <xdr:col>10</xdr:col>
      <xdr:colOff>200025</xdr:colOff>
      <xdr:row>18</xdr:row>
      <xdr:rowOff>19050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CxnSpPr/>
      </xdr:nvCxnSpPr>
      <xdr:spPr>
        <a:xfrm>
          <a:off x="5547360" y="2722036"/>
          <a:ext cx="809625" cy="3678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561975</xdr:colOff>
      <xdr:row>16</xdr:row>
      <xdr:rowOff>9525</xdr:rowOff>
    </xdr:from>
    <xdr:to>
      <xdr:col>13</xdr:col>
      <xdr:colOff>180975</xdr:colOff>
      <xdr:row>18</xdr:row>
      <xdr:rowOff>19050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CxnSpPr/>
      </xdr:nvCxnSpPr>
      <xdr:spPr>
        <a:xfrm rot="16200000" flipH="1">
          <a:off x="7559992" y="2483168"/>
          <a:ext cx="375285" cy="8382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714375</xdr:colOff>
      <xdr:row>16</xdr:row>
      <xdr:rowOff>9525</xdr:rowOff>
    </xdr:from>
    <xdr:to>
      <xdr:col>16</xdr:col>
      <xdr:colOff>200025</xdr:colOff>
      <xdr:row>18</xdr:row>
      <xdr:rowOff>19050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CxnSpPr/>
      </xdr:nvCxnSpPr>
      <xdr:spPr>
        <a:xfrm rot="16200000" flipH="1">
          <a:off x="9421177" y="2496503"/>
          <a:ext cx="375285" cy="8115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580585</xdr:colOff>
      <xdr:row>15</xdr:row>
      <xdr:rowOff>289560</xdr:rowOff>
    </xdr:from>
    <xdr:to>
      <xdr:col>12</xdr:col>
      <xdr:colOff>50401</xdr:colOff>
      <xdr:row>19</xdr:row>
      <xdr:rowOff>177754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37545" y="2674620"/>
          <a:ext cx="689016" cy="756874"/>
        </a:xfrm>
        <a:prstGeom prst="rect">
          <a:avLst/>
        </a:prstGeom>
      </xdr:spPr>
    </xdr:pic>
    <xdr:clientData/>
  </xdr:twoCellAnchor>
  <xdr:twoCellAnchor>
    <xdr:from>
      <xdr:col>5</xdr:col>
      <xdr:colOff>156210</xdr:colOff>
      <xdr:row>0</xdr:row>
      <xdr:rowOff>60960</xdr:rowOff>
    </xdr:from>
    <xdr:to>
      <xdr:col>12</xdr:col>
      <xdr:colOff>461010</xdr:colOff>
      <xdr:row>13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2930041.xlt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3987164.xlt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2930042.xlt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Tracker"/>
      <sheetName val="Setup"/>
      <sheetName val="TS102930041"/>
      <sheetName val="TS102930041.xltx"/>
    </sheetNames>
    <sheetDataSet>
      <sheetData sheetId="0">
        <row r="2">
          <cell r="F2">
            <v>0.25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CI Charts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1 To Do List"/>
      <sheetName val="Settings &amp; Calculations"/>
    </sheetNames>
    <sheetDataSet>
      <sheetData sheetId="0"/>
      <sheetData sheetId="1">
        <row r="5">
          <cell r="E5" t="str">
            <v>No Highlight</v>
          </cell>
        </row>
        <row r="6">
          <cell r="E6" t="str">
            <v>Due:</v>
          </cell>
        </row>
        <row r="7">
          <cell r="E7" t="str">
            <v xml:space="preserve">     This Week [4 Feb - 10 Feb]</v>
          </cell>
        </row>
        <row r="8">
          <cell r="E8" t="str">
            <v xml:space="preserve">     This Month [1 - 28, Feb]</v>
          </cell>
        </row>
        <row r="9">
          <cell r="E9" t="str">
            <v xml:space="preserve">     This Quarter [1 Jan - 30 Apr]</v>
          </cell>
        </row>
        <row r="10">
          <cell r="E10" t="str">
            <v xml:space="preserve">     This Year [2013]</v>
          </cell>
        </row>
        <row r="11">
          <cell r="E11" t="str">
            <v>Interval:</v>
          </cell>
        </row>
        <row r="12">
          <cell r="E12" t="str">
            <v xml:space="preserve">     Last Week [28 Jan - 3 Feb]</v>
          </cell>
        </row>
        <row r="13">
          <cell r="E13" t="str">
            <v xml:space="preserve">     Last Month [1 - 31, Jan]</v>
          </cell>
        </row>
        <row r="14">
          <cell r="E14" t="str">
            <v xml:space="preserve">     Last Quarter [1 Oct - 31 Dec]</v>
          </cell>
        </row>
        <row r="15">
          <cell r="E15" t="str">
            <v xml:space="preserve">     Last Year</v>
          </cell>
        </row>
        <row r="18">
          <cell r="C18"/>
        </row>
        <row r="19">
          <cell r="C19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libertymutualgroup.com/omapps/ContentServer?pagename=LMGroup/Views/LMG&amp;ft=4&amp;fid=1240029010623&amp;ln=e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showGridLines="0" zoomScale="90" zoomScaleNormal="90" workbookViewId="0">
      <selection activeCell="C3" sqref="C3"/>
    </sheetView>
  </sheetViews>
  <sheetFormatPr defaultRowHeight="15" x14ac:dyDescent="0.25"/>
  <cols>
    <col min="1" max="1" width="4.28515625" customWidth="1"/>
    <col min="2" max="2" width="43" customWidth="1"/>
    <col min="3" max="3" width="14" customWidth="1"/>
    <col min="4" max="4" width="14.28515625" hidden="1" customWidth="1"/>
    <col min="5" max="5" width="12" bestFit="1" customWidth="1"/>
  </cols>
  <sheetData>
    <row r="1" spans="2:6" ht="15.75" thickBot="1" x14ac:dyDescent="0.3"/>
    <row r="2" spans="2:6" x14ac:dyDescent="0.25">
      <c r="B2" s="55" t="s">
        <v>1</v>
      </c>
      <c r="C2" s="56"/>
      <c r="D2" s="56"/>
      <c r="E2" s="57"/>
      <c r="F2" s="1"/>
    </row>
    <row r="3" spans="2:6" x14ac:dyDescent="0.25">
      <c r="B3" s="5" t="s">
        <v>11</v>
      </c>
      <c r="C3" s="3" t="s">
        <v>17</v>
      </c>
      <c r="D3" s="3" t="s">
        <v>12</v>
      </c>
      <c r="E3" s="6" t="s">
        <v>13</v>
      </c>
      <c r="F3" s="1"/>
    </row>
    <row r="4" spans="2:6" x14ac:dyDescent="0.25">
      <c r="B4" s="7" t="s">
        <v>0</v>
      </c>
      <c r="C4" s="4">
        <v>41</v>
      </c>
      <c r="D4" s="4">
        <f>C4</f>
        <v>41</v>
      </c>
      <c r="E4" s="8">
        <f>(D4/$D$13)*100</f>
        <v>41.91800429403947</v>
      </c>
    </row>
    <row r="5" spans="2:6" x14ac:dyDescent="0.25">
      <c r="B5" s="7" t="s">
        <v>2</v>
      </c>
      <c r="C5" s="4">
        <v>31</v>
      </c>
      <c r="D5" s="4">
        <f>D4+C5</f>
        <v>72</v>
      </c>
      <c r="E5" s="8">
        <f t="shared" ref="E5:E13" si="0">(D5/$D$13)*100</f>
        <v>73.612105101727849</v>
      </c>
    </row>
    <row r="6" spans="2:6" x14ac:dyDescent="0.25">
      <c r="B6" s="7" t="s">
        <v>3</v>
      </c>
      <c r="C6" s="4">
        <v>5.4</v>
      </c>
      <c r="D6" s="4">
        <f t="shared" ref="D6:D13" si="1">D5+C6</f>
        <v>77.400000000000006</v>
      </c>
      <c r="E6" s="8">
        <f t="shared" si="0"/>
        <v>79.133012984357435</v>
      </c>
    </row>
    <row r="7" spans="2:6" x14ac:dyDescent="0.25">
      <c r="B7" s="7" t="s">
        <v>4</v>
      </c>
      <c r="C7" s="4">
        <v>5.31</v>
      </c>
      <c r="D7" s="4">
        <f t="shared" si="1"/>
        <v>82.710000000000008</v>
      </c>
      <c r="E7" s="8">
        <f t="shared" si="0"/>
        <v>84.561905735609884</v>
      </c>
    </row>
    <row r="8" spans="2:6" x14ac:dyDescent="0.25">
      <c r="B8" s="7" t="s">
        <v>5</v>
      </c>
      <c r="C8" s="4">
        <v>4.1500000000000004</v>
      </c>
      <c r="D8" s="4">
        <f t="shared" si="1"/>
        <v>86.860000000000014</v>
      </c>
      <c r="E8" s="8">
        <f t="shared" si="0"/>
        <v>88.804825682445582</v>
      </c>
    </row>
    <row r="9" spans="2:6" x14ac:dyDescent="0.25">
      <c r="B9" s="7" t="s">
        <v>6</v>
      </c>
      <c r="C9" s="4">
        <v>2.96</v>
      </c>
      <c r="D9" s="4">
        <f t="shared" si="1"/>
        <v>89.820000000000007</v>
      </c>
      <c r="E9" s="8">
        <f t="shared" si="0"/>
        <v>91.831101114405499</v>
      </c>
    </row>
    <row r="10" spans="2:6" x14ac:dyDescent="0.25">
      <c r="B10" s="7" t="s">
        <v>7</v>
      </c>
      <c r="C10" s="4">
        <v>2.35</v>
      </c>
      <c r="D10" s="4">
        <f t="shared" si="1"/>
        <v>92.17</v>
      </c>
      <c r="E10" s="8">
        <f t="shared" si="0"/>
        <v>94.233718433698002</v>
      </c>
    </row>
    <row r="11" spans="2:6" x14ac:dyDescent="0.25">
      <c r="B11" s="7" t="s">
        <v>8</v>
      </c>
      <c r="C11" s="4">
        <v>1.97</v>
      </c>
      <c r="D11" s="4">
        <f t="shared" si="1"/>
        <v>94.14</v>
      </c>
      <c r="E11" s="8">
        <f t="shared" si="0"/>
        <v>96.247827420509154</v>
      </c>
    </row>
    <row r="12" spans="2:6" x14ac:dyDescent="0.25">
      <c r="B12" s="7" t="s">
        <v>9</v>
      </c>
      <c r="C12" s="4">
        <v>1.85</v>
      </c>
      <c r="D12" s="4">
        <f t="shared" si="1"/>
        <v>95.99</v>
      </c>
      <c r="E12" s="8">
        <f t="shared" si="0"/>
        <v>98.139249565484107</v>
      </c>
    </row>
    <row r="13" spans="2:6" ht="15.75" thickBot="1" x14ac:dyDescent="0.3">
      <c r="B13" s="9" t="s">
        <v>10</v>
      </c>
      <c r="C13" s="10">
        <v>1.82</v>
      </c>
      <c r="D13" s="10">
        <f t="shared" si="1"/>
        <v>97.809999999999988</v>
      </c>
      <c r="E13" s="11">
        <f t="shared" si="0"/>
        <v>100</v>
      </c>
    </row>
    <row r="20" spans="2:2" x14ac:dyDescent="0.25">
      <c r="B20" t="s">
        <v>14</v>
      </c>
    </row>
    <row r="21" spans="2:2" x14ac:dyDescent="0.25">
      <c r="B21" s="2" t="s">
        <v>15</v>
      </c>
    </row>
  </sheetData>
  <mergeCells count="1">
    <mergeCell ref="B2:E2"/>
  </mergeCells>
  <hyperlinks>
    <hyperlink ref="B2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showGridLines="0" zoomScale="90" zoomScaleNormal="90" workbookViewId="0">
      <selection activeCell="C17" sqref="C17"/>
    </sheetView>
  </sheetViews>
  <sheetFormatPr defaultRowHeight="15" x14ac:dyDescent="0.25"/>
  <cols>
    <col min="2" max="2" width="42.28515625" customWidth="1"/>
    <col min="3" max="3" width="14" customWidth="1"/>
    <col min="4" max="4" width="14.28515625" hidden="1" customWidth="1"/>
    <col min="5" max="5" width="12" bestFit="1" customWidth="1"/>
  </cols>
  <sheetData>
    <row r="1" spans="1:6" ht="15.75" thickBot="1" x14ac:dyDescent="0.3"/>
    <row r="2" spans="1:6" x14ac:dyDescent="0.25">
      <c r="B2" s="55" t="s">
        <v>1</v>
      </c>
      <c r="C2" s="56"/>
      <c r="D2" s="56"/>
      <c r="E2" s="57"/>
      <c r="F2" s="12"/>
    </row>
    <row r="3" spans="1:6" x14ac:dyDescent="0.25">
      <c r="B3" s="5" t="s">
        <v>11</v>
      </c>
      <c r="C3" s="3" t="s">
        <v>17</v>
      </c>
      <c r="D3" s="3" t="s">
        <v>12</v>
      </c>
      <c r="E3" s="6" t="s">
        <v>13</v>
      </c>
      <c r="F3" s="1"/>
    </row>
    <row r="4" spans="1:6" x14ac:dyDescent="0.25">
      <c r="A4">
        <v>1</v>
      </c>
      <c r="B4" s="7" t="s">
        <v>0</v>
      </c>
      <c r="C4" s="4">
        <v>15.8</v>
      </c>
      <c r="D4" s="4">
        <f>C4</f>
        <v>15.8</v>
      </c>
      <c r="E4" s="8">
        <f>(D4/$D$13)*100</f>
        <v>30.513711857860176</v>
      </c>
    </row>
    <row r="5" spans="1:6" x14ac:dyDescent="0.25">
      <c r="A5">
        <v>2</v>
      </c>
      <c r="B5" s="7" t="s">
        <v>2</v>
      </c>
      <c r="C5" s="4">
        <v>10.17</v>
      </c>
      <c r="D5" s="4">
        <f>D4+C5</f>
        <v>25.97</v>
      </c>
      <c r="E5" s="8">
        <f t="shared" ref="E5:E13" si="0">(D5/$D$13)*100</f>
        <v>50.154499806875243</v>
      </c>
    </row>
    <row r="6" spans="1:6" x14ac:dyDescent="0.25">
      <c r="A6">
        <v>3</v>
      </c>
      <c r="B6" s="7" t="s">
        <v>3</v>
      </c>
      <c r="C6" s="4">
        <v>5.4</v>
      </c>
      <c r="D6" s="4">
        <f t="shared" ref="D6:D13" si="1">D5+C6</f>
        <v>31.369999999999997</v>
      </c>
      <c r="E6" s="8">
        <f t="shared" si="0"/>
        <v>60.583236770954031</v>
      </c>
    </row>
    <row r="7" spans="1:6" x14ac:dyDescent="0.25">
      <c r="A7">
        <v>4</v>
      </c>
      <c r="B7" s="7" t="s">
        <v>4</v>
      </c>
      <c r="C7" s="4">
        <v>5.31</v>
      </c>
      <c r="D7" s="4">
        <f t="shared" si="1"/>
        <v>36.68</v>
      </c>
      <c r="E7" s="8">
        <f t="shared" si="0"/>
        <v>70.838161452298181</v>
      </c>
    </row>
    <row r="8" spans="1:6" x14ac:dyDescent="0.25">
      <c r="A8">
        <v>5</v>
      </c>
      <c r="B8" s="7" t="s">
        <v>5</v>
      </c>
      <c r="C8" s="4">
        <v>4.1500000000000004</v>
      </c>
      <c r="D8" s="4">
        <f t="shared" si="1"/>
        <v>40.83</v>
      </c>
      <c r="E8" s="8">
        <f t="shared" si="0"/>
        <v>78.852838933951332</v>
      </c>
    </row>
    <row r="9" spans="1:6" x14ac:dyDescent="0.25">
      <c r="A9">
        <v>6</v>
      </c>
      <c r="B9" s="7" t="s">
        <v>6</v>
      </c>
      <c r="C9" s="4">
        <v>2.96</v>
      </c>
      <c r="D9" s="4">
        <f t="shared" si="1"/>
        <v>43.79</v>
      </c>
      <c r="E9" s="8">
        <f t="shared" si="0"/>
        <v>84.569331788335262</v>
      </c>
    </row>
    <row r="10" spans="1:6" x14ac:dyDescent="0.25">
      <c r="A10">
        <v>7</v>
      </c>
      <c r="B10" s="7" t="s">
        <v>7</v>
      </c>
      <c r="C10" s="4">
        <v>2.35</v>
      </c>
      <c r="D10" s="4">
        <f t="shared" si="1"/>
        <v>46.14</v>
      </c>
      <c r="E10" s="8">
        <f t="shared" si="0"/>
        <v>89.107763615295482</v>
      </c>
    </row>
    <row r="11" spans="1:6" x14ac:dyDescent="0.25">
      <c r="A11">
        <v>8</v>
      </c>
      <c r="B11" s="7" t="s">
        <v>8</v>
      </c>
      <c r="C11" s="4">
        <v>1.97</v>
      </c>
      <c r="D11" s="4">
        <f t="shared" si="1"/>
        <v>48.11</v>
      </c>
      <c r="E11" s="8">
        <f t="shared" si="0"/>
        <v>92.912321359598295</v>
      </c>
    </row>
    <row r="12" spans="1:6" x14ac:dyDescent="0.25">
      <c r="A12">
        <v>9</v>
      </c>
      <c r="B12" s="7" t="s">
        <v>9</v>
      </c>
      <c r="C12" s="4">
        <v>1.85</v>
      </c>
      <c r="D12" s="4">
        <f t="shared" si="1"/>
        <v>49.96</v>
      </c>
      <c r="E12" s="8">
        <f t="shared" si="0"/>
        <v>96.485129393588252</v>
      </c>
    </row>
    <row r="13" spans="1:6" ht="15.75" thickBot="1" x14ac:dyDescent="0.3">
      <c r="A13">
        <v>10</v>
      </c>
      <c r="B13" s="9" t="s">
        <v>10</v>
      </c>
      <c r="C13" s="10">
        <v>1.82</v>
      </c>
      <c r="D13" s="10">
        <f t="shared" si="1"/>
        <v>51.78</v>
      </c>
      <c r="E13" s="11">
        <f t="shared" si="0"/>
        <v>100</v>
      </c>
    </row>
    <row r="14" spans="1:6" x14ac:dyDescent="0.25">
      <c r="B14" s="13" t="s">
        <v>16</v>
      </c>
      <c r="C14">
        <f>SUM(C4:C13)</f>
        <v>51.78</v>
      </c>
    </row>
  </sheetData>
  <mergeCells count="1">
    <mergeCell ref="B2:E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showGridLines="0" tabSelected="1" zoomScale="90" zoomScaleNormal="90" workbookViewId="0">
      <selection activeCell="A20" sqref="A20:XFD22"/>
    </sheetView>
  </sheetViews>
  <sheetFormatPr defaultColWidth="8.85546875" defaultRowHeight="15" x14ac:dyDescent="0.25"/>
  <cols>
    <col min="1" max="1" width="5.7109375" style="44" customWidth="1"/>
    <col min="2" max="2" width="13.140625" style="44" customWidth="1"/>
    <col min="3" max="3" width="15.42578125" style="44" customWidth="1"/>
    <col min="4" max="4" width="14.28515625" style="44" hidden="1" customWidth="1"/>
    <col min="5" max="5" width="13.7109375" style="42" customWidth="1"/>
    <col min="6" max="16384" width="8.85546875" style="44"/>
  </cols>
  <sheetData>
    <row r="1" spans="2:6" ht="15.75" thickBot="1" x14ac:dyDescent="0.3"/>
    <row r="2" spans="2:6" ht="15.75" x14ac:dyDescent="0.25">
      <c r="B2" s="58" t="s">
        <v>42</v>
      </c>
      <c r="C2" s="59"/>
      <c r="D2" s="59"/>
      <c r="E2" s="60"/>
      <c r="F2" s="12"/>
    </row>
    <row r="3" spans="2:6" ht="15.75" x14ac:dyDescent="0.25">
      <c r="B3" s="46" t="s">
        <v>11</v>
      </c>
      <c r="C3" s="45" t="s">
        <v>17</v>
      </c>
      <c r="D3" s="45" t="s">
        <v>12</v>
      </c>
      <c r="E3" s="47" t="s">
        <v>13</v>
      </c>
      <c r="F3" s="43"/>
    </row>
    <row r="4" spans="2:6" ht="15.75" x14ac:dyDescent="0.25">
      <c r="B4" s="14" t="s">
        <v>32</v>
      </c>
      <c r="C4" s="15">
        <v>50</v>
      </c>
      <c r="D4" s="15">
        <f>C4</f>
        <v>50</v>
      </c>
      <c r="E4" s="48">
        <f>(D4/$D$13)*100</f>
        <v>41.387302375631165</v>
      </c>
    </row>
    <row r="5" spans="2:6" ht="15.75" x14ac:dyDescent="0.25">
      <c r="B5" s="14" t="s">
        <v>33</v>
      </c>
      <c r="C5" s="15">
        <v>45</v>
      </c>
      <c r="D5" s="15">
        <f>D4+C5</f>
        <v>95</v>
      </c>
      <c r="E5" s="48">
        <f t="shared" ref="E5:E13" si="0">(D5/$D$13)*100</f>
        <v>78.635874513699207</v>
      </c>
    </row>
    <row r="6" spans="2:6" ht="15.75" x14ac:dyDescent="0.25">
      <c r="B6" s="14" t="s">
        <v>34</v>
      </c>
      <c r="C6" s="15">
        <v>5.4</v>
      </c>
      <c r="D6" s="15">
        <f t="shared" ref="D6:D13" si="1">D5+C6</f>
        <v>100.4</v>
      </c>
      <c r="E6" s="48">
        <f t="shared" si="0"/>
        <v>83.105703170267375</v>
      </c>
    </row>
    <row r="7" spans="2:6" ht="15.75" x14ac:dyDescent="0.25">
      <c r="B7" s="14" t="s">
        <v>35</v>
      </c>
      <c r="C7" s="15">
        <v>5.31</v>
      </c>
      <c r="D7" s="15">
        <f t="shared" si="1"/>
        <v>105.71000000000001</v>
      </c>
      <c r="E7" s="48">
        <f t="shared" si="0"/>
        <v>87.501034682559407</v>
      </c>
    </row>
    <row r="8" spans="2:6" ht="15.75" x14ac:dyDescent="0.25">
      <c r="B8" s="14" t="s">
        <v>36</v>
      </c>
      <c r="C8" s="15">
        <v>4.1500000000000004</v>
      </c>
      <c r="D8" s="15">
        <f t="shared" si="1"/>
        <v>109.86000000000001</v>
      </c>
      <c r="E8" s="48">
        <f t="shared" si="0"/>
        <v>90.936180779736802</v>
      </c>
    </row>
    <row r="9" spans="2:6" ht="15.75" x14ac:dyDescent="0.25">
      <c r="B9" s="14" t="s">
        <v>37</v>
      </c>
      <c r="C9" s="15">
        <v>2.96</v>
      </c>
      <c r="D9" s="15">
        <f t="shared" si="1"/>
        <v>112.82000000000001</v>
      </c>
      <c r="E9" s="48">
        <f t="shared" si="0"/>
        <v>93.386309080374147</v>
      </c>
    </row>
    <row r="10" spans="2:6" ht="15.75" x14ac:dyDescent="0.25">
      <c r="B10" s="14" t="s">
        <v>38</v>
      </c>
      <c r="C10" s="15">
        <v>2.35</v>
      </c>
      <c r="D10" s="15">
        <f t="shared" si="1"/>
        <v>115.17</v>
      </c>
      <c r="E10" s="48">
        <f t="shared" si="0"/>
        <v>95.331512292028819</v>
      </c>
    </row>
    <row r="11" spans="2:6" ht="15.75" x14ac:dyDescent="0.25">
      <c r="B11" s="14" t="s">
        <v>39</v>
      </c>
      <c r="C11" s="15">
        <v>1.97</v>
      </c>
      <c r="D11" s="15">
        <f t="shared" si="1"/>
        <v>117.14</v>
      </c>
      <c r="E11" s="48">
        <f t="shared" si="0"/>
        <v>96.962172005628688</v>
      </c>
    </row>
    <row r="12" spans="2:6" ht="15.75" x14ac:dyDescent="0.25">
      <c r="B12" s="14" t="s">
        <v>40</v>
      </c>
      <c r="C12" s="15">
        <v>1.85</v>
      </c>
      <c r="D12" s="15">
        <f t="shared" si="1"/>
        <v>118.99</v>
      </c>
      <c r="E12" s="48">
        <f t="shared" si="0"/>
        <v>98.493502193527021</v>
      </c>
    </row>
    <row r="13" spans="2:6" ht="16.5" thickBot="1" x14ac:dyDescent="0.3">
      <c r="B13" s="49" t="s">
        <v>41</v>
      </c>
      <c r="C13" s="50">
        <v>1.82</v>
      </c>
      <c r="D13" s="50">
        <f t="shared" si="1"/>
        <v>120.80999999999999</v>
      </c>
      <c r="E13" s="51">
        <f t="shared" si="0"/>
        <v>100</v>
      </c>
    </row>
    <row r="18" spans="1:2" x14ac:dyDescent="0.25">
      <c r="B18" s="44" t="s">
        <v>43</v>
      </c>
    </row>
    <row r="20" spans="1:2" s="64" customFormat="1" x14ac:dyDescent="0.25">
      <c r="A20" s="64" t="s">
        <v>44</v>
      </c>
    </row>
    <row r="21" spans="1:2" s="64" customFormat="1" x14ac:dyDescent="0.25">
      <c r="A21" s="64" t="s">
        <v>45</v>
      </c>
    </row>
    <row r="22" spans="1:2" s="64" customFormat="1" x14ac:dyDescent="0.25">
      <c r="A22" s="65" t="s">
        <v>46</v>
      </c>
    </row>
  </sheetData>
  <mergeCells count="1">
    <mergeCell ref="B2:E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"/>
  <sheetViews>
    <sheetView showGridLines="0" zoomScale="90" zoomScaleNormal="90" workbookViewId="0">
      <selection activeCell="A18" sqref="A18:XFD20"/>
    </sheetView>
  </sheetViews>
  <sheetFormatPr defaultRowHeight="15" x14ac:dyDescent="0.25"/>
  <cols>
    <col min="1" max="1" width="46.85546875" customWidth="1"/>
    <col min="2" max="2" width="19.140625" customWidth="1"/>
    <col min="3" max="3" width="14.28515625" hidden="1" customWidth="1"/>
    <col min="4" max="4" width="16.5703125" customWidth="1"/>
  </cols>
  <sheetData>
    <row r="1" spans="1:4" ht="16.5" thickBot="1" x14ac:dyDescent="0.3">
      <c r="A1" s="61" t="s">
        <v>1</v>
      </c>
      <c r="B1" s="62"/>
      <c r="C1" s="62"/>
      <c r="D1" s="63"/>
    </row>
    <row r="2" spans="1:4" x14ac:dyDescent="0.25">
      <c r="A2" s="52" t="s">
        <v>11</v>
      </c>
      <c r="B2" s="53" t="s">
        <v>17</v>
      </c>
      <c r="C2" s="53" t="s">
        <v>12</v>
      </c>
      <c r="D2" s="54" t="s">
        <v>13</v>
      </c>
    </row>
    <row r="3" spans="1:4" x14ac:dyDescent="0.25">
      <c r="A3" s="7" t="s">
        <v>0</v>
      </c>
      <c r="B3" s="4">
        <v>50</v>
      </c>
      <c r="C3" s="4">
        <f>B3</f>
        <v>50</v>
      </c>
      <c r="D3" s="8">
        <f>(C3/$C$12)*100</f>
        <v>41.387302375631165</v>
      </c>
    </row>
    <row r="4" spans="1:4" x14ac:dyDescent="0.25">
      <c r="A4" s="7" t="s">
        <v>2</v>
      </c>
      <c r="B4" s="4">
        <v>45</v>
      </c>
      <c r="C4" s="4">
        <f>C3+B4</f>
        <v>95</v>
      </c>
      <c r="D4" s="8">
        <f t="shared" ref="D4:D12" si="0">(C4/$C$12)*100</f>
        <v>78.635874513699207</v>
      </c>
    </row>
    <row r="5" spans="1:4" x14ac:dyDescent="0.25">
      <c r="A5" s="7" t="s">
        <v>3</v>
      </c>
      <c r="B5" s="4">
        <v>5.4</v>
      </c>
      <c r="C5" s="4">
        <f t="shared" ref="C5:C12" si="1">C4+B5</f>
        <v>100.4</v>
      </c>
      <c r="D5" s="8">
        <f t="shared" si="0"/>
        <v>83.105703170267375</v>
      </c>
    </row>
    <row r="6" spans="1:4" x14ac:dyDescent="0.25">
      <c r="A6" s="7" t="s">
        <v>4</v>
      </c>
      <c r="B6" s="4">
        <v>5.31</v>
      </c>
      <c r="C6" s="4">
        <f t="shared" si="1"/>
        <v>105.71000000000001</v>
      </c>
      <c r="D6" s="8">
        <f t="shared" si="0"/>
        <v>87.501034682559407</v>
      </c>
    </row>
    <row r="7" spans="1:4" x14ac:dyDescent="0.25">
      <c r="A7" s="7" t="s">
        <v>5</v>
      </c>
      <c r="B7" s="4">
        <v>4.1500000000000004</v>
      </c>
      <c r="C7" s="4">
        <f t="shared" si="1"/>
        <v>109.86000000000001</v>
      </c>
      <c r="D7" s="8">
        <f t="shared" si="0"/>
        <v>90.936180779736802</v>
      </c>
    </row>
    <row r="8" spans="1:4" x14ac:dyDescent="0.25">
      <c r="A8" s="7" t="s">
        <v>6</v>
      </c>
      <c r="B8" s="4">
        <v>2.96</v>
      </c>
      <c r="C8" s="4">
        <f t="shared" si="1"/>
        <v>112.82000000000001</v>
      </c>
      <c r="D8" s="8">
        <f t="shared" si="0"/>
        <v>93.386309080374147</v>
      </c>
    </row>
    <row r="9" spans="1:4" x14ac:dyDescent="0.25">
      <c r="A9" s="7" t="s">
        <v>7</v>
      </c>
      <c r="B9" s="4">
        <v>2.35</v>
      </c>
      <c r="C9" s="4">
        <f t="shared" si="1"/>
        <v>115.17</v>
      </c>
      <c r="D9" s="8">
        <f t="shared" si="0"/>
        <v>95.331512292028819</v>
      </c>
    </row>
    <row r="10" spans="1:4" x14ac:dyDescent="0.25">
      <c r="A10" s="7" t="s">
        <v>8</v>
      </c>
      <c r="B10" s="4">
        <v>1.97</v>
      </c>
      <c r="C10" s="4">
        <f t="shared" si="1"/>
        <v>117.14</v>
      </c>
      <c r="D10" s="8">
        <f t="shared" si="0"/>
        <v>96.962172005628688</v>
      </c>
    </row>
    <row r="11" spans="1:4" x14ac:dyDescent="0.25">
      <c r="A11" s="7" t="s">
        <v>9</v>
      </c>
      <c r="B11" s="4">
        <v>1.85</v>
      </c>
      <c r="C11" s="4">
        <f t="shared" si="1"/>
        <v>118.99</v>
      </c>
      <c r="D11" s="8">
        <f t="shared" si="0"/>
        <v>98.493502193527021</v>
      </c>
    </row>
    <row r="12" spans="1:4" ht="15.75" thickBot="1" x14ac:dyDescent="0.3">
      <c r="A12" s="9" t="s">
        <v>10</v>
      </c>
      <c r="B12" s="10">
        <v>1.82</v>
      </c>
      <c r="C12" s="10">
        <f t="shared" si="1"/>
        <v>120.80999999999999</v>
      </c>
      <c r="D12" s="11">
        <f t="shared" si="0"/>
        <v>100</v>
      </c>
    </row>
    <row r="18" spans="1:1" s="64" customFormat="1" x14ac:dyDescent="0.25">
      <c r="A18" s="64" t="s">
        <v>44</v>
      </c>
    </row>
    <row r="19" spans="1:1" s="64" customFormat="1" x14ac:dyDescent="0.25">
      <c r="A19" s="64" t="s">
        <v>45</v>
      </c>
    </row>
    <row r="20" spans="1:1" s="64" customFormat="1" x14ac:dyDescent="0.25">
      <c r="A20" s="65" t="s">
        <v>46</v>
      </c>
    </row>
  </sheetData>
  <mergeCells count="1">
    <mergeCell ref="A1:D1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1"/>
  <sheetViews>
    <sheetView zoomScaleNormal="100" workbookViewId="0">
      <selection activeCell="O11" sqref="O11"/>
    </sheetView>
  </sheetViews>
  <sheetFormatPr defaultColWidth="8.85546875" defaultRowHeight="15" x14ac:dyDescent="0.25"/>
  <cols>
    <col min="1" max="1" width="8.85546875" style="16"/>
    <col min="2" max="2" width="26.85546875" style="16" customWidth="1"/>
    <col min="3" max="3" width="9.5703125" style="16" bestFit="1" customWidth="1"/>
    <col min="4" max="4" width="0" style="16" hidden="1" customWidth="1"/>
    <col min="5" max="5" width="8.85546875" style="42"/>
    <col min="6" max="16384" width="8.85546875" style="16"/>
  </cols>
  <sheetData>
    <row r="1" spans="1:19" x14ac:dyDescent="0.25">
      <c r="B1" s="16" t="s">
        <v>28</v>
      </c>
      <c r="C1" s="16" t="s">
        <v>29</v>
      </c>
      <c r="D1" s="16" t="s">
        <v>30</v>
      </c>
      <c r="E1" s="42" t="s">
        <v>31</v>
      </c>
    </row>
    <row r="2" spans="1:19" x14ac:dyDescent="0.25">
      <c r="A2" s="16">
        <v>3</v>
      </c>
      <c r="B2" s="38" t="s">
        <v>20</v>
      </c>
      <c r="C2" s="16">
        <v>540</v>
      </c>
      <c r="D2" s="16">
        <f>C2</f>
        <v>540</v>
      </c>
      <c r="E2" s="42">
        <f>(D2/$D$9)*100</f>
        <v>50.139275766016709</v>
      </c>
    </row>
    <row r="3" spans="1:19" x14ac:dyDescent="0.25">
      <c r="A3" s="16">
        <v>7</v>
      </c>
      <c r="B3" s="38" t="s">
        <v>22</v>
      </c>
      <c r="C3" s="16">
        <v>420</v>
      </c>
      <c r="D3" s="16">
        <f>D2+C3</f>
        <v>960</v>
      </c>
      <c r="E3" s="42">
        <f t="shared" ref="E3:E9" si="0">(D3/$D$9)*100</f>
        <v>89.136490250696383</v>
      </c>
    </row>
    <row r="4" spans="1:19" x14ac:dyDescent="0.25">
      <c r="A4" s="16">
        <v>6</v>
      </c>
      <c r="B4" s="38" t="s">
        <v>26</v>
      </c>
      <c r="C4" s="16">
        <v>27</v>
      </c>
      <c r="D4" s="16">
        <f t="shared" ref="D4:D9" si="1">D3+C4</f>
        <v>987</v>
      </c>
      <c r="E4" s="42">
        <f t="shared" si="0"/>
        <v>91.64345403899722</v>
      </c>
    </row>
    <row r="5" spans="1:19" x14ac:dyDescent="0.25">
      <c r="A5" s="16">
        <v>5</v>
      </c>
      <c r="B5" s="38" t="s">
        <v>21</v>
      </c>
      <c r="C5" s="16">
        <v>25</v>
      </c>
      <c r="D5" s="16">
        <f t="shared" si="1"/>
        <v>1012</v>
      </c>
      <c r="E5" s="42">
        <f t="shared" si="0"/>
        <v>93.96471680594243</v>
      </c>
    </row>
    <row r="6" spans="1:19" x14ac:dyDescent="0.25">
      <c r="A6" s="16">
        <v>8</v>
      </c>
      <c r="B6" s="38" t="s">
        <v>27</v>
      </c>
      <c r="C6" s="16">
        <v>25</v>
      </c>
      <c r="D6" s="16">
        <f t="shared" si="1"/>
        <v>1037</v>
      </c>
      <c r="E6" s="42">
        <f t="shared" si="0"/>
        <v>96.285979572887641</v>
      </c>
    </row>
    <row r="7" spans="1:19" ht="30" x14ac:dyDescent="0.25">
      <c r="A7" s="16">
        <v>4</v>
      </c>
      <c r="B7" s="38" t="s">
        <v>25</v>
      </c>
      <c r="C7" s="16">
        <v>21</v>
      </c>
      <c r="D7" s="16">
        <f t="shared" si="1"/>
        <v>1058</v>
      </c>
      <c r="E7" s="42">
        <f t="shared" si="0"/>
        <v>98.235840297121641</v>
      </c>
    </row>
    <row r="8" spans="1:19" x14ac:dyDescent="0.25">
      <c r="A8" s="16">
        <v>2</v>
      </c>
      <c r="B8" s="38" t="s">
        <v>24</v>
      </c>
      <c r="C8" s="16">
        <v>12</v>
      </c>
      <c r="D8" s="16">
        <f t="shared" si="1"/>
        <v>1070</v>
      </c>
      <c r="E8" s="42">
        <f t="shared" si="0"/>
        <v>99.350046425255329</v>
      </c>
    </row>
    <row r="9" spans="1:19" x14ac:dyDescent="0.25">
      <c r="A9" s="16">
        <v>1</v>
      </c>
      <c r="B9" s="38" t="s">
        <v>19</v>
      </c>
      <c r="C9" s="16">
        <v>7</v>
      </c>
      <c r="D9" s="16">
        <f t="shared" si="1"/>
        <v>1077</v>
      </c>
      <c r="E9" s="42">
        <f t="shared" si="0"/>
        <v>100</v>
      </c>
    </row>
    <row r="10" spans="1:19" x14ac:dyDescent="0.25">
      <c r="B10" s="38"/>
    </row>
    <row r="11" spans="1:19" x14ac:dyDescent="0.25">
      <c r="B11" s="38"/>
    </row>
    <row r="12" spans="1:19" x14ac:dyDescent="0.25">
      <c r="B12" s="38"/>
    </row>
    <row r="15" spans="1:19" ht="30.75" thickBot="1" x14ac:dyDescent="0.3">
      <c r="F15" s="17"/>
      <c r="G15" s="18" t="s">
        <v>18</v>
      </c>
      <c r="H15" s="17"/>
      <c r="I15" s="17"/>
      <c r="J15" s="19" t="s">
        <v>18</v>
      </c>
      <c r="K15" s="17"/>
      <c r="L15" s="17"/>
      <c r="M15" s="19" t="s">
        <v>18</v>
      </c>
      <c r="N15" s="17"/>
      <c r="O15" s="17"/>
      <c r="P15" s="19" t="s">
        <v>18</v>
      </c>
      <c r="Q15" s="17"/>
      <c r="R15" s="17"/>
      <c r="S15" s="17"/>
    </row>
    <row r="16" spans="1:19" ht="27" x14ac:dyDescent="0.25">
      <c r="F16" s="20" t="s">
        <v>19</v>
      </c>
      <c r="G16" s="21">
        <v>7</v>
      </c>
      <c r="H16" s="22"/>
      <c r="I16" s="23" t="s">
        <v>20</v>
      </c>
      <c r="J16" s="21">
        <v>540</v>
      </c>
      <c r="K16" s="22"/>
      <c r="L16" s="23" t="s">
        <v>21</v>
      </c>
      <c r="M16" s="24">
        <v>25</v>
      </c>
      <c r="N16" s="22"/>
      <c r="O16" s="25" t="s">
        <v>22</v>
      </c>
      <c r="P16" s="26">
        <v>420</v>
      </c>
      <c r="Q16" s="39"/>
      <c r="R16" s="39"/>
      <c r="S16" s="27"/>
    </row>
    <row r="17" spans="6:19" x14ac:dyDescent="0.25">
      <c r="F17" s="28"/>
      <c r="G17" s="29"/>
      <c r="H17" s="30"/>
      <c r="I17" s="30"/>
      <c r="J17" s="30"/>
      <c r="K17" s="31"/>
      <c r="L17" s="31"/>
      <c r="M17" s="31"/>
      <c r="N17" s="30"/>
      <c r="O17" s="30"/>
      <c r="P17" s="30"/>
      <c r="Q17" s="29"/>
      <c r="R17" s="29"/>
      <c r="S17" s="32"/>
    </row>
    <row r="18" spans="6:19" x14ac:dyDescent="0.25">
      <c r="F18" s="28"/>
      <c r="G18" s="29"/>
      <c r="H18" s="30"/>
      <c r="I18" s="30"/>
      <c r="J18" s="30"/>
      <c r="K18" s="30"/>
      <c r="L18" s="30"/>
      <c r="M18" s="30"/>
      <c r="N18" s="30"/>
      <c r="O18" s="30"/>
      <c r="P18" s="30"/>
      <c r="Q18" s="29"/>
      <c r="R18" s="40" t="s">
        <v>23</v>
      </c>
      <c r="S18" s="41"/>
    </row>
    <row r="19" spans="6:19" x14ac:dyDescent="0.25">
      <c r="F19" s="28"/>
      <c r="G19" s="29"/>
      <c r="H19" s="30"/>
      <c r="I19" s="30"/>
      <c r="J19" s="30"/>
      <c r="K19" s="30"/>
      <c r="L19" s="30"/>
      <c r="M19" s="30"/>
      <c r="N19" s="30"/>
      <c r="O19" s="30"/>
      <c r="P19" s="30"/>
      <c r="Q19" s="29"/>
      <c r="R19" s="29"/>
      <c r="S19" s="32"/>
    </row>
    <row r="20" spans="6:19" x14ac:dyDescent="0.25">
      <c r="F20" s="28"/>
      <c r="G20" s="29"/>
      <c r="H20" s="30"/>
      <c r="I20" s="30"/>
      <c r="J20" s="30"/>
      <c r="K20" s="30"/>
      <c r="L20" s="30"/>
      <c r="M20" s="30"/>
      <c r="N20" s="30"/>
      <c r="O20" s="30"/>
      <c r="P20" s="30"/>
      <c r="Q20" s="29"/>
      <c r="R20" s="29"/>
      <c r="S20" s="32"/>
    </row>
    <row r="21" spans="6:19" ht="45.75" thickBot="1" x14ac:dyDescent="0.3">
      <c r="F21" s="33" t="s">
        <v>24</v>
      </c>
      <c r="G21" s="21">
        <v>12</v>
      </c>
      <c r="H21" s="34"/>
      <c r="I21" s="35" t="s">
        <v>25</v>
      </c>
      <c r="J21" s="24">
        <v>21</v>
      </c>
      <c r="K21" s="34"/>
      <c r="L21" s="35" t="s">
        <v>26</v>
      </c>
      <c r="M21" s="24">
        <v>27</v>
      </c>
      <c r="N21" s="34"/>
      <c r="O21" s="35" t="s">
        <v>27</v>
      </c>
      <c r="P21" s="24">
        <v>25</v>
      </c>
      <c r="Q21" s="36"/>
      <c r="R21" s="36"/>
      <c r="S21" s="37"/>
    </row>
  </sheetData>
  <sortState ref="A2:C9">
    <sortCondition descending="1" ref="C2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Pareto 80-20</vt:lpstr>
      <vt:lpstr>Pareto 70-30</vt:lpstr>
      <vt:lpstr>General Pareto Chart</vt:lpstr>
      <vt:lpstr>LM Injuries</vt:lpstr>
      <vt:lpstr>Process CS T CF</vt:lpstr>
    </vt:vector>
  </TitlesOfParts>
  <Company>University of Central Missouri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Popov</dc:creator>
  <cp:lastModifiedBy>EHS Consult</cp:lastModifiedBy>
  <dcterms:created xsi:type="dcterms:W3CDTF">2016-01-31T17:38:12Z</dcterms:created>
  <dcterms:modified xsi:type="dcterms:W3CDTF">2018-07-20T14:00:50Z</dcterms:modified>
</cp:coreProperties>
</file>